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66925"/>
  <xr:revisionPtr revIDLastSave="0" documentId="8_{4AA75A3E-0A69-4909-B5C7-CC9E72642919}" xr6:coauthVersionLast="47" xr6:coauthVersionMax="47" xr10:uidLastSave="{00000000-0000-0000-0000-000000000000}"/>
  <bookViews>
    <workbookView xWindow="-110" yWindow="-110" windowWidth="19420" windowHeight="11500" firstSheet="2" activeTab="5" xr2:uid="{5483DBAB-F8D9-4D07-8840-AC47F9C153B4}"/>
  </bookViews>
  <sheets>
    <sheet name="Vertinimo sąlygos" sheetId="15" r:id="rId1"/>
    <sheet name="Vertinimo tvarka" sheetId="13" r:id="rId2"/>
    <sheet name="Pasiūlymas" sheetId="1" r:id="rId3"/>
    <sheet name="Subtiekėjai ir priedai" sheetId="2" r:id="rId4"/>
    <sheet name="Specialieji reikalavimai" sheetId="9" r:id="rId5"/>
    <sheet name="Techninė specifikacija" sheetId="3" r:id="rId6"/>
    <sheet name="Pasiūlymų suvestinė_Bendra" sheetId="16" r:id="rId7"/>
    <sheet name="Pasiūlymų suvestinė_Koreguota" sheetId="17" r:id="rId8"/>
    <sheet name="Pasiūlymų vertinimo rezultatai" sheetId="18"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 i="17" l="1"/>
  <c r="C5" i="17" s="1"/>
  <c r="C4" i="18" s="1"/>
  <c r="C10" i="18"/>
  <c r="C9" i="18"/>
  <c r="C8" i="18"/>
  <c r="C3" i="18"/>
  <c r="C37" i="1"/>
  <c r="D10" i="18"/>
  <c r="D9" i="18"/>
  <c r="B10" i="18"/>
  <c r="B9" i="18"/>
  <c r="C36" i="1"/>
  <c r="C35" i="1"/>
  <c r="A2" i="3"/>
  <c r="B3" i="18"/>
  <c r="D8" i="18"/>
  <c r="B8" i="18"/>
  <c r="D3" i="18"/>
  <c r="D4" i="17"/>
  <c r="D5" i="17" s="1"/>
  <c r="D4" i="18" s="1"/>
  <c r="B4" i="17"/>
  <c r="B5" i="17" s="1"/>
  <c r="B4" i="18" s="1"/>
  <c r="H14" i="13"/>
  <c r="H13" i="13"/>
  <c r="G30" i="1"/>
  <c r="H30" i="1" s="1"/>
  <c r="C6" i="18" l="1"/>
  <c r="B5" i="18"/>
  <c r="C5" i="18"/>
  <c r="C7" i="18"/>
  <c r="B7" i="18"/>
  <c r="D6" i="18"/>
  <c r="D5" i="18"/>
  <c r="D7" i="18"/>
  <c r="B6" i="18"/>
  <c r="C11" i="18" l="1"/>
  <c r="D11" i="18"/>
  <c r="B11" i="18"/>
  <c r="D12" i="18" l="1"/>
  <c r="C12" i="18"/>
  <c r="B12" i="18"/>
</calcChain>
</file>

<file path=xl/sharedStrings.xml><?xml version="1.0" encoding="utf-8"?>
<sst xmlns="http://schemas.openxmlformats.org/spreadsheetml/2006/main" count="341" uniqueCount="315">
  <si>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</si>
  <si>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</si>
  <si>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</si>
  <si>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</si>
  <si>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</si>
  <si>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</si>
  <si>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</si>
  <si>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</si>
  <si>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</si>
  <si>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</si>
  <si>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</si>
  <si>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</si>
  <si>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</si>
  <si>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</si>
  <si>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</si>
  <si>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</si>
  <si>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</si>
  <si>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</si>
  <si>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</si>
  <si>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</si>
  <si>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</si>
  <si>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</si>
  <si>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</si>
  <si>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</si>
  <si>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</si>
  <si>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</si>
  <si>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</si>
  <si>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</si>
  <si>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</si>
  <si>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</si>
  <si>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Įgaliojimas teikti ir pasirašyti pasiūlymą</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</si>
  <si>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</si>
  <si>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</si>
  <si>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</si>
  <si>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</si>
  <si>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</si>
  <si>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</si>
  <si>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</si>
  <si>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</si>
  <si>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Siūlomos prekės pavadinimas (modelis, konkreti modifikacija), gamintojas, kilmės šalis</t>
  </si>
  <si>
    <t>Tiekėjo siūlomos prekės parametrų reikšmės (Failo, dokumento pavadinimas ir puslapio Nr., pažymintis vietą, kurioje yra siūlomus techninius parametrus patvirtinantys dokumentai, siūlomos prekės katalogo numeris)</t>
  </si>
  <si>
    <t>Nurodyti</t>
  </si>
  <si>
    <t>1.</t>
  </si>
  <si>
    <t>Kartu su pasiūlymu pateikiami šie dokumentai (būtina nurodyti visus su pasiūlymu pateikiamus dokumentus):</t>
  </si>
  <si>
    <t>Dokumentas yra konfidencialus? Taip / Ne</t>
  </si>
  <si>
    <t>2.</t>
  </si>
  <si>
    <t>3.</t>
  </si>
  <si>
    <t>4.</t>
  </si>
  <si>
    <t>5.</t>
  </si>
  <si>
    <t>6.</t>
  </si>
  <si>
    <t>7.</t>
  </si>
  <si>
    <t>Garantinis laikotarpis</t>
  </si>
  <si>
    <t>Kartu su įranga pateikiama dokumentacija</t>
  </si>
  <si>
    <t>2. Serviso dokumentacija lietuvių arba anglų kalba.</t>
  </si>
  <si>
    <t>PASIŪLYMŲ VERTINIMAS</t>
  </si>
  <si>
    <t>2. Ekonomiškai naudingiausias pasiūlymas – tai pasiūlymas, kurio balų suma, apskaičiuota pagal toliau nustatytus pasiūlymų vertinimo kriterijus ir sąlygas, yra didžiausia.</t>
  </si>
  <si>
    <t>Numatytų vertinimo kriterijų lyginamieji svoriai:</t>
  </si>
  <si>
    <t>Vertinimo kriterijai ir jų parametrų lyginamieji svoriai:</t>
  </si>
  <si>
    <t>Vertinimo kriterijai</t>
  </si>
  <si>
    <t>Parametro lyginamasis svoris</t>
  </si>
  <si>
    <t>Lyginamasis svoris ekonominio naudingumo įvertinime</t>
  </si>
  <si>
    <t>Kaina (K)</t>
  </si>
  <si>
    <t>Techniniai pranašumai (T)</t>
  </si>
  <si>
    <t>T1</t>
  </si>
  <si>
    <t>T2</t>
  </si>
  <si>
    <t>T3</t>
  </si>
  <si>
    <t xml:space="preserve">1. atlieka prekės techninę priežiūrą (įskaitant techninei priežiūrai atlikti reikalingas detales ir/arba medžiagas); </t>
  </si>
  <si>
    <t>2. atlieka garantijos sąlygas atitinkančių gedimų (jei jie nutiko naudojant įrangą pagal paskirtį, laikantis pateiktų instrukcijų bei nurodytų eksploatavimo sąlygų) šalinimą;</t>
  </si>
  <si>
    <t>Pasiūlymo ekonominio naudingumo (kainos ir kokybės santykio) apskaičiavimo tvarka (formulė) yra pateikiama žemiau:</t>
  </si>
  <si>
    <t>Techninių pranašumų (T) balai apskaičiuojami visų techninių kriterijų parametrų įvertinimų sumą padauginant iš techninių pranašumų lyginamojo svorio (Y):</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</si>
  <si>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</si>
  <si>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2.1</t>
  </si>
  <si>
    <t>3.1</t>
  </si>
  <si>
    <t>3.2</t>
  </si>
  <si>
    <t>3.3</t>
  </si>
  <si>
    <t>3.4</t>
  </si>
  <si>
    <t>3.5</t>
  </si>
  <si>
    <t>3.6</t>
  </si>
  <si>
    <t>3.7</t>
  </si>
  <si>
    <t>3.8</t>
  </si>
  <si>
    <t>3.9</t>
  </si>
  <si>
    <t>1.1. atviro konkurso skelbime, paskelbtame Viešųjų pirkimų įstatymo nustatyta tvarka</t>
  </si>
  <si>
    <r>
      <t>1. Siūlomos prekės ir kaina (</t>
    </r>
    <r>
      <rPr>
        <b/>
        <sz val="12"/>
        <color rgb="FFFF0000"/>
        <rFont val="Times New Roman"/>
        <family val="1"/>
      </rPr>
      <t>Pildo Tiekėjas</t>
    </r>
    <r>
      <rPr>
        <b/>
        <sz val="12"/>
        <color theme="1"/>
        <rFont val="Times New Roman"/>
        <family val="1"/>
      </rPr>
      <t>):</t>
    </r>
  </si>
  <si>
    <t>Gamintojas, kilmės šalis</t>
  </si>
  <si>
    <t>Modelis, konkreti modifikacija</t>
  </si>
  <si>
    <t>Bendra pasiūlymo kaina Eur be PVM</t>
  </si>
  <si>
    <t>Bendra pasiūlymo kaina Eur su 21 % PVM</t>
  </si>
  <si>
    <r>
      <t>2. Siūlomi techniniai funkcionalumai (</t>
    </r>
    <r>
      <rPr>
        <b/>
        <sz val="12"/>
        <color rgb="FFFF0000"/>
        <rFont val="Times New Roman"/>
        <family val="1"/>
      </rPr>
      <t>Pildo Tiekėjas</t>
    </r>
    <r>
      <rPr>
        <b/>
        <sz val="12"/>
        <color theme="1"/>
        <rFont val="Times New Roman"/>
        <family val="1"/>
      </rPr>
      <t>):</t>
    </r>
  </si>
  <si>
    <t>Siūlomas techninis funkcionalumas</t>
  </si>
  <si>
    <r>
      <t>3. Siūlomas garantinis laikotarpis (</t>
    </r>
    <r>
      <rPr>
        <b/>
        <sz val="12"/>
        <color rgb="FFFF0000"/>
        <rFont val="Times New Roman"/>
        <family val="1"/>
      </rPr>
      <t>Pildo Tiekėjas</t>
    </r>
    <r>
      <rPr>
        <b/>
        <sz val="12"/>
        <color theme="1"/>
        <rFont val="Times New Roman"/>
        <family val="1"/>
      </rPr>
      <t>):</t>
    </r>
  </si>
  <si>
    <t>Siūlomos prekės garantinis laikotarpis</t>
  </si>
  <si>
    <t>Pasirinkti garantinį laikotarpį</t>
  </si>
  <si>
    <t>Terminas</t>
  </si>
  <si>
    <t>metai</t>
  </si>
  <si>
    <t>Pasirinkti (Yra / Nėra) parametro reikšmę</t>
  </si>
  <si>
    <t>* Garantijos laikotarpiu tiekėjas teisės aktų nustatyta tvarka nemokamai:</t>
  </si>
  <si>
    <t>1) Kaina (K)</t>
  </si>
  <si>
    <t>2) Techniniai pranašumai (T)</t>
  </si>
  <si>
    <t>X =</t>
  </si>
  <si>
    <t>Y =</t>
  </si>
  <si>
    <t>Formulės rūšis</t>
  </si>
  <si>
    <t>L1 =</t>
  </si>
  <si>
    <t>L2 =</t>
  </si>
  <si>
    <t>L3 =</t>
  </si>
  <si>
    <t>1. Pasiūlymo ekonominis naudingumas (E) apskaičiuojamas sudedant tiekėjo pasiūlymo kainos (K) ir techninių pranašumų (T) balus:</t>
  </si>
  <si>
    <t>E = K + T</t>
  </si>
  <si>
    <t>Vertinimo sąlygos</t>
  </si>
  <si>
    <t>Minimalus garantinis laikotarpis (gamintojo garantija arba garantija pagal įstatymą) (MGL)</t>
  </si>
  <si>
    <t>Ekonominis pranašumas už kiekvienus papildomos garantijos metus (EpPG)</t>
  </si>
  <si>
    <t>%</t>
  </si>
  <si>
    <t>Formulės:</t>
  </si>
  <si>
    <t>Tiekėjas 1</t>
  </si>
  <si>
    <t>Tiekėjas 2</t>
  </si>
  <si>
    <r>
      <t>Pasiūlymo kaina (Pk</t>
    </r>
    <r>
      <rPr>
        <b/>
        <vertAlign val="subscript"/>
        <sz val="12"/>
        <color theme="1"/>
        <rFont val="Times New Roman"/>
        <family val="1"/>
      </rPr>
      <t>n</t>
    </r>
    <r>
      <rPr>
        <b/>
        <sz val="12"/>
        <color theme="1"/>
        <rFont val="Times New Roman"/>
        <family val="1"/>
      </rPr>
      <t>), € su PVM</t>
    </r>
  </si>
  <si>
    <r>
      <t>Siūlomas garantinis laikotarpis (T</t>
    </r>
    <r>
      <rPr>
        <b/>
        <vertAlign val="subscript"/>
        <sz val="12"/>
        <color theme="1"/>
        <rFont val="Times New Roman"/>
        <family val="1"/>
      </rPr>
      <t>n</t>
    </r>
    <r>
      <rPr>
        <b/>
        <sz val="12"/>
        <color theme="1"/>
        <rFont val="Times New Roman"/>
        <family val="1"/>
      </rPr>
      <t>GL), metai</t>
    </r>
  </si>
  <si>
    <r>
      <t>Techninis pranašumas T1 (T1</t>
    </r>
    <r>
      <rPr>
        <b/>
        <vertAlign val="subscript"/>
        <sz val="12"/>
        <color theme="1"/>
        <rFont val="Times New Roman"/>
        <family val="1"/>
      </rPr>
      <t>n</t>
    </r>
    <r>
      <rPr>
        <b/>
        <sz val="12"/>
        <color theme="1"/>
        <rFont val="Times New Roman"/>
        <family val="1"/>
      </rPr>
      <t>)</t>
    </r>
  </si>
  <si>
    <r>
      <t>Techninis pranašumas T2 (T2</t>
    </r>
    <r>
      <rPr>
        <b/>
        <vertAlign val="subscript"/>
        <sz val="12"/>
        <color theme="1"/>
        <rFont val="Times New Roman"/>
        <family val="1"/>
      </rPr>
      <t>n</t>
    </r>
    <r>
      <rPr>
        <b/>
        <sz val="12"/>
        <color theme="1"/>
        <rFont val="Times New Roman"/>
        <family val="1"/>
      </rPr>
      <t>)</t>
    </r>
  </si>
  <si>
    <r>
      <t>Techninis pranašumas T3 (T3</t>
    </r>
    <r>
      <rPr>
        <b/>
        <vertAlign val="subscript"/>
        <sz val="12"/>
        <color theme="1"/>
        <rFont val="Times New Roman"/>
        <family val="1"/>
      </rPr>
      <t>n</t>
    </r>
    <r>
      <rPr>
        <b/>
        <sz val="12"/>
        <color theme="1"/>
        <rFont val="Times New Roman"/>
        <family val="1"/>
      </rPr>
      <t>)</t>
    </r>
  </si>
  <si>
    <t>Žymėjimų paaiškinimai:</t>
  </si>
  <si>
    <r>
      <t>Ekonominis pranašumas už suteiktą papildomą garantiją, € su PVM (EpPG</t>
    </r>
    <r>
      <rPr>
        <vertAlign val="subscript"/>
        <sz val="12"/>
        <rFont val="Times New Roman"/>
        <family val="1"/>
      </rPr>
      <t>n</t>
    </r>
    <r>
      <rPr>
        <sz val="12"/>
        <rFont val="Times New Roman"/>
        <family val="1"/>
      </rPr>
      <t>)</t>
    </r>
  </si>
  <si>
    <r>
      <t>Koreguota pasiūlo kaina, € su PVM (KPK</t>
    </r>
    <r>
      <rPr>
        <vertAlign val="subscript"/>
        <sz val="12"/>
        <rFont val="Times New Roman"/>
        <family val="1"/>
      </rPr>
      <t>n</t>
    </r>
    <r>
      <rPr>
        <sz val="12"/>
        <rFont val="Times New Roman"/>
        <family val="1"/>
      </rPr>
      <t>)</t>
    </r>
  </si>
  <si>
    <t>Žymėjimų paaiškinimai ir formulės:</t>
  </si>
  <si>
    <r>
      <rPr>
        <b/>
        <sz val="12"/>
        <color theme="1"/>
        <rFont val="Times New Roman"/>
        <family val="1"/>
      </rPr>
      <t>EpPG</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gaunamas ekonominis pranašumas už suteiktą papildomą garantiją, € su PVM.</t>
    </r>
  </si>
  <si>
    <r>
      <rPr>
        <b/>
        <sz val="12"/>
        <color theme="1"/>
        <rFont val="Times New Roman"/>
        <family val="1"/>
      </rPr>
      <t>KPK</t>
    </r>
    <r>
      <rPr>
        <b/>
        <vertAlign val="subscript"/>
        <sz val="12"/>
        <color theme="1"/>
        <rFont val="Times New Roman"/>
        <family val="1"/>
      </rPr>
      <t>n</t>
    </r>
    <r>
      <rPr>
        <sz val="12"/>
        <color theme="1"/>
        <rFont val="Times New Roman"/>
        <family val="1"/>
      </rPr>
      <t xml:space="preserve"> - Tiekėjo n koreguota pasiūlo kaina, € su PVM.</t>
    </r>
  </si>
  <si>
    <r>
      <rPr>
        <b/>
        <i/>
        <sz val="12"/>
        <rFont val="Times New Roman"/>
        <family val="1"/>
      </rPr>
      <t>EpPG</t>
    </r>
    <r>
      <rPr>
        <b/>
        <i/>
        <vertAlign val="subscript"/>
        <sz val="12"/>
        <rFont val="Times New Roman"/>
        <family val="1"/>
      </rPr>
      <t>n</t>
    </r>
    <r>
      <rPr>
        <i/>
        <sz val="12"/>
        <rFont val="Times New Roman"/>
        <family val="1"/>
      </rPr>
      <t xml:space="preserve"> = (T</t>
    </r>
    <r>
      <rPr>
        <i/>
        <vertAlign val="subscript"/>
        <sz val="12"/>
        <rFont val="Times New Roman"/>
        <family val="1"/>
      </rPr>
      <t>n</t>
    </r>
    <r>
      <rPr>
        <i/>
        <sz val="12"/>
        <rFont val="Times New Roman"/>
        <family val="1"/>
      </rPr>
      <t>GL  - MGL) x (Pk</t>
    </r>
    <r>
      <rPr>
        <i/>
        <vertAlign val="subscript"/>
        <sz val="12"/>
        <rFont val="Times New Roman"/>
        <family val="1"/>
      </rPr>
      <t>n</t>
    </r>
    <r>
      <rPr>
        <i/>
        <sz val="12"/>
        <rFont val="Times New Roman"/>
        <family val="1"/>
      </rPr>
      <t xml:space="preserve"> x (EpPG/100))</t>
    </r>
  </si>
  <si>
    <r>
      <t>Pasiūlymo kaina (Pk</t>
    </r>
    <r>
      <rPr>
        <vertAlign val="subscript"/>
        <sz val="12"/>
        <color theme="1"/>
        <rFont val="Times New Roman"/>
        <family val="1"/>
      </rPr>
      <t>n</t>
    </r>
    <r>
      <rPr>
        <sz val="12"/>
        <color theme="1"/>
        <rFont val="Times New Roman"/>
        <family val="1"/>
      </rPr>
      <t>), € su PVM</t>
    </r>
  </si>
  <si>
    <r>
      <t>Koreguota pasiūlo kaina (KPK</t>
    </r>
    <r>
      <rPr>
        <vertAlign val="subscript"/>
        <sz val="12"/>
        <color theme="1"/>
        <rFont val="Times New Roman"/>
        <family val="1"/>
      </rPr>
      <t>n</t>
    </r>
    <r>
      <rPr>
        <sz val="12"/>
        <color theme="1"/>
        <rFont val="Times New Roman"/>
        <family val="1"/>
      </rPr>
      <t>), € su PVM</t>
    </r>
  </si>
  <si>
    <r>
      <t>Pasiūlymo kainos balas (PkB</t>
    </r>
    <r>
      <rPr>
        <vertAlign val="subscript"/>
        <sz val="12"/>
        <color theme="1"/>
        <rFont val="Times New Roman"/>
        <family val="1"/>
      </rPr>
      <t>n</t>
    </r>
    <r>
      <rPr>
        <sz val="12"/>
        <color theme="1"/>
        <rFont val="Times New Roman"/>
        <family val="1"/>
      </rPr>
      <t>)</t>
    </r>
  </si>
  <si>
    <r>
      <t>Koreguotos pasiūlymo kainos balas (KPkB</t>
    </r>
    <r>
      <rPr>
        <vertAlign val="subscript"/>
        <sz val="12"/>
        <color theme="1"/>
        <rFont val="Times New Roman"/>
        <family val="1"/>
      </rPr>
      <t>n</t>
    </r>
    <r>
      <rPr>
        <sz val="12"/>
        <color theme="1"/>
        <rFont val="Times New Roman"/>
        <family val="1"/>
      </rPr>
      <t>)</t>
    </r>
  </si>
  <si>
    <r>
      <t>Ekonominių pranašumų balas (T</t>
    </r>
    <r>
      <rPr>
        <vertAlign val="subscript"/>
        <sz val="12"/>
        <rFont val="Times New Roman"/>
        <family val="1"/>
      </rPr>
      <t>n</t>
    </r>
    <r>
      <rPr>
        <sz val="12"/>
        <rFont val="Times New Roman"/>
        <family val="1"/>
      </rPr>
      <t>)</t>
    </r>
  </si>
  <si>
    <r>
      <t>T1</t>
    </r>
    <r>
      <rPr>
        <vertAlign val="subscript"/>
        <sz val="12"/>
        <color theme="1"/>
        <rFont val="Times New Roman"/>
        <family val="1"/>
      </rPr>
      <t>n</t>
    </r>
  </si>
  <si>
    <r>
      <t>T2</t>
    </r>
    <r>
      <rPr>
        <vertAlign val="subscript"/>
        <sz val="12"/>
        <rFont val="Times New Roman"/>
        <family val="1"/>
      </rPr>
      <t>n</t>
    </r>
  </si>
  <si>
    <r>
      <t>T3</t>
    </r>
    <r>
      <rPr>
        <vertAlign val="subscript"/>
        <sz val="12"/>
        <rFont val="Times New Roman"/>
        <family val="1"/>
      </rPr>
      <t>n</t>
    </r>
  </si>
  <si>
    <r>
      <t>Ekonominio naudingumo (E</t>
    </r>
    <r>
      <rPr>
        <vertAlign val="subscript"/>
        <sz val="12"/>
        <color theme="1"/>
        <rFont val="Times New Roman"/>
        <family val="1"/>
      </rPr>
      <t>n</t>
    </r>
    <r>
      <rPr>
        <sz val="12"/>
        <color theme="1"/>
        <rFont val="Times New Roman"/>
        <family val="1"/>
      </rPr>
      <t>) balas</t>
    </r>
  </si>
  <si>
    <t>Tiekėjų pasiūlymų reitingavimas*</t>
  </si>
  <si>
    <t>* Reitingavimas vyksta automatiškai. Tuo atveju jei kelių tiekėjų Ekonominio naudingumo balas (E) sutampa, tokiu atveju PO laimėtoją pasirenka pagal pirkimo dokumentuose nustatytas sąlygas ir VPĮ.</t>
  </si>
  <si>
    <t>3.10</t>
  </si>
  <si>
    <t>Statinis:
(yra/nėra)</t>
  </si>
  <si>
    <t xml:space="preserve"> VšĮ Vilniaus universiteto ligoninė Santaros klinikos</t>
  </si>
  <si>
    <t>1. Mokymai ≥ 10 gydytojų. Trukmė ≥ 4 akademinės valandos.</t>
  </si>
  <si>
    <t>8.</t>
  </si>
  <si>
    <t>Personalo mokymai:</t>
  </si>
  <si>
    <t>SPECIALIEJI REIKALAVIMAI</t>
  </si>
  <si>
    <t>Lietimui jautrus sistemos funkcijų valdymo monitorius</t>
  </si>
  <si>
    <t>1. ≥ 30 cm ekrano įstrižainės su „swipe“ arba lygiaverčiu funkcionalumu,</t>
  </si>
  <si>
    <t>3. Skaitmeninė klaviatūra arba klaviatūra valdymo panelėje.</t>
  </si>
  <si>
    <t>Sistemos valdymo pultas</t>
  </si>
  <si>
    <t>Reikalavimai linijiniam davikliui</t>
  </si>
  <si>
    <r>
      <rPr>
        <b/>
        <sz val="12"/>
        <color theme="1"/>
        <rFont val="Times New Roman"/>
        <family val="1"/>
      </rPr>
      <t>Pk</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siūlomo medicinos prietaiso kaina (€ su PVM), nurodyta komerciniame pasiūlyme.</t>
    </r>
  </si>
  <si>
    <t>Siūlomas medicinos prietaiso garantinis laikotarpis*</t>
  </si>
  <si>
    <r>
      <t xml:space="preserve">1. Perkančiosios organizacijos neatmesti pasiūlymai vertinami taikant ekonomiškai naudingiausio pasiūlymo vertinimo kriterijus, kai vertinama </t>
    </r>
    <r>
      <rPr>
        <b/>
        <sz val="12"/>
        <color theme="1"/>
        <rFont val="Times New Roman"/>
        <family val="1"/>
      </rPr>
      <t>kaina ir kokybė.</t>
    </r>
  </si>
  <si>
    <t>Gamintojo įgaliojimas</t>
  </si>
  <si>
    <t>BPS priedai AK</t>
  </si>
  <si>
    <t>Įrašyti parametro vertę: yra / nėra</t>
  </si>
  <si>
    <t>Tiekėjas 3</t>
  </si>
  <si>
    <t>Bendri reikalavimai</t>
  </si>
  <si>
    <t>Reikalavimai echoskopui</t>
  </si>
  <si>
    <t>Paskirtis (kartu pateikiama programinė įranga jei reikia)</t>
  </si>
  <si>
    <t>Monitorius</t>
  </si>
  <si>
    <t>2. Ekrano įstrižainė ≥ 54 cm,</t>
  </si>
  <si>
    <t>3. Skiriamoji geba ≥ (1920 x 1080) taškų,</t>
  </si>
  <si>
    <t xml:space="preserve">Aktyvios jungtys davikliams </t>
  </si>
  <si>
    <t>≥ 4</t>
  </si>
  <si>
    <t>Maksimalus vaizduojamas (skenuojamas) gylis</t>
  </si>
  <si>
    <t>≥ 40 cm</t>
  </si>
  <si>
    <t>Maksimali kadrų juostos atmintis</t>
  </si>
  <si>
    <t>≥ 2 000 kadrų arba ≥ 1 GB arba ≥ 300 s.</t>
  </si>
  <si>
    <t>Maksimalus kadrų dažnis 2D režime</t>
  </si>
  <si>
    <t>≥ 1900 kadrų/s</t>
  </si>
  <si>
    <t>Sistemos palaikomų daviklių dažnio diapazonas (ne siauresnis už nurodytą)</t>
  </si>
  <si>
    <t>Skenavimo režimai</t>
  </si>
  <si>
    <t>1. 2D,</t>
  </si>
  <si>
    <t>2. Trapecinis vaizdavimas,</t>
  </si>
  <si>
    <t>3. Spalvinis dopleris,</t>
  </si>
  <si>
    <t>4. Galios dopleris,</t>
  </si>
  <si>
    <t>6. Pulsinės bangos dopleris,</t>
  </si>
  <si>
    <t>7. HPRF pulsinės bangos dopleris,</t>
  </si>
  <si>
    <t>2D režimas</t>
  </si>
  <si>
    <t>1. ≥ 256 pilkumo skalės lygių,</t>
  </si>
  <si>
    <t>3. Skaitmeninių kanalų skaičius ≥ 11 M,</t>
  </si>
  <si>
    <t>Specialūs skenavimo režimai</t>
  </si>
  <si>
    <t>1. Vaizdų palyginimas: greta lyginami 2D vaizdai, (1) iš kurių realaus laiko vaizdas lyginamas su vaizdu iš atminties to paties tyrimo ar atsisiųstas iš kitos tyrimo srities arba (2) iš kurių realaus laiko vaizdas lyginamas su sustabdytu vaizdu iš to paties tyrimo (tiekėjas gali psiūlyti vieną iš nurodytų funkcionalumų: 1 arba 2),</t>
  </si>
  <si>
    <t>Matavimai</t>
  </si>
  <si>
    <t>Paciento duomenų archyvavimo galimybės</t>
  </si>
  <si>
    <t xml:space="preserve">1. ≥ 512 GB talpos vidinis diskas, </t>
  </si>
  <si>
    <t>3. DICOM standarto palaikomos funkcijos (arba lygiavertės):</t>
  </si>
  <si>
    <t>3.2 Print,</t>
  </si>
  <si>
    <t>3.3 Worklist.</t>
  </si>
  <si>
    <t>Ultragarsinės diagnostinės sistemos konstrukcija</t>
  </si>
  <si>
    <t>4. Monokristalinė arba matricinė, arba lygiavertė technologija</t>
  </si>
  <si>
    <t>1. Dažnio diapazonas  (ne siauresnis už nurodytą) - nuo 1.1 iki 4.9 MHz,</t>
  </si>
  <si>
    <t xml:space="preserve">Komplektacija </t>
  </si>
  <si>
    <t>2. TGC (angliškai: Time Gain Compensation) kreivės reguliavimas valdymo panelėje arba sensoriniame ekrane,</t>
  </si>
  <si>
    <t>1. Reguliuojamas valdymo pulto aukščio diapazonas ≥ 15 cm,</t>
  </si>
  <si>
    <t>4. Vaizdo didinimas realiame laike ir sustabdytame vaizde,</t>
  </si>
  <si>
    <t>5. Dinaminis gaunamo signalo fokusavimo optimizavimas arba lygiavertė technologija.</t>
  </si>
  <si>
    <t>1. Automatiniai PW dopleriniai skaičiavimai realiame laike,</t>
  </si>
  <si>
    <t>3.12</t>
  </si>
  <si>
    <t>3.13</t>
  </si>
  <si>
    <t>3.14</t>
  </si>
  <si>
    <t>3.15</t>
  </si>
  <si>
    <t>3.16</t>
  </si>
  <si>
    <t>3.17</t>
  </si>
  <si>
    <t>3.18</t>
  </si>
  <si>
    <t>3.19</t>
  </si>
  <si>
    <t>4</t>
  </si>
  <si>
    <t>5</t>
  </si>
  <si>
    <t>6</t>
  </si>
  <si>
    <t>2. Kraujagyslių tyrimams atlikti,</t>
  </si>
  <si>
    <t>Tiekėjo arba įgalioto asmens vardas ir pavardė</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</si>
  <si>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</si>
  <si>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</si>
  <si>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Reikalavimas netaikomas kartu su įranga siūlomiems kompiuteriams ir periferinei įrangai (monitorius, klaviatūra, pelė, spausdintuvas,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</si>
  <si>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</si>
  <si>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</si>
  <si>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t>Nuo 1 iki 18 MHz</t>
  </si>
  <si>
    <t>8. Audinių harmoninis vaizdavimas su pulso inversija,</t>
  </si>
  <si>
    <t>Būtina</t>
  </si>
  <si>
    <t>3. Kadangi siūlomo objekto T1, T2 ir T3 techniniai parametrai neturi skaitinių išraiškų (yra arba nėra), todėl parametrų įvertinimas apskaičiuojamas pagal metodiką:</t>
  </si>
  <si>
    <r>
      <rPr>
        <b/>
        <sz val="12"/>
        <color theme="1"/>
        <rFont val="Times New Roman"/>
        <family val="1"/>
      </rPr>
      <t>T1</t>
    </r>
    <r>
      <rPr>
        <b/>
        <vertAlign val="subscript"/>
        <sz val="12"/>
        <color theme="1"/>
        <rFont val="Times New Roman"/>
        <family val="1"/>
      </rPr>
      <t>n</t>
    </r>
    <r>
      <rPr>
        <b/>
        <sz val="12"/>
        <color theme="1"/>
        <rFont val="Times New Roman"/>
        <family val="1"/>
      </rPr>
      <t xml:space="preserve"> - T3</t>
    </r>
    <r>
      <rPr>
        <b/>
        <vertAlign val="subscript"/>
        <sz val="12"/>
        <color theme="1"/>
        <rFont val="Times New Roman"/>
        <family val="1"/>
      </rPr>
      <t>n</t>
    </r>
    <r>
      <rPr>
        <b/>
        <sz val="12"/>
        <color theme="1"/>
        <rFont val="Times New Roman"/>
        <family val="1"/>
      </rPr>
      <t xml:space="preserve"> </t>
    </r>
    <r>
      <rPr>
        <sz val="12"/>
        <color theme="1"/>
        <rFont val="Times New Roman"/>
        <family val="1"/>
      </rPr>
      <t xml:space="preserve">- Tiekėjo n Techninis pranašumas, nurodytas "Vertinimo tvarkoje" (Yra / Nėra). </t>
    </r>
  </si>
  <si>
    <t>1. Dažnio diapazonas  (ne siauresnis už nurodytą) - nuo 1.0 iki 5.0 MHz,</t>
  </si>
  <si>
    <t>2. Elementų skaičius ≥ 160,</t>
  </si>
  <si>
    <r>
      <t>3. Apžvalgos laukas ≥ 70</t>
    </r>
    <r>
      <rPr>
        <sz val="12"/>
        <rFont val="Calibri"/>
        <family val="2"/>
        <scheme val="minor"/>
      </rPr>
      <t>°</t>
    </r>
    <r>
      <rPr>
        <sz val="12"/>
        <rFont val="Times New Roman"/>
        <family val="1"/>
      </rPr>
      <t>,</t>
    </r>
  </si>
  <si>
    <t>4. Monokristalinė arba matricinė, arba lygiavertė technologija.</t>
  </si>
  <si>
    <t>7</t>
  </si>
  <si>
    <t>4. Konveksinis daviklis - 1 vnt.</t>
  </si>
  <si>
    <t>Kiekis, mato kompl.</t>
  </si>
  <si>
    <t>Komplektą sudaro</t>
  </si>
  <si>
    <t>1. Echoskopai,</t>
  </si>
  <si>
    <t>2. Linijiniai davikliai,</t>
  </si>
  <si>
    <t>4. Konveksinis daviklis.</t>
  </si>
  <si>
    <t>4. Nulenkiamas transportavimo metu.</t>
  </si>
  <si>
    <t>Kadrų dažnis spalvinio doplerio režime</t>
  </si>
  <si>
    <t>Širdies ir kraujagyslių tyrimams specializuotų ultragarsinės diagnostikos prietaisų komplektas</t>
  </si>
  <si>
    <t>2. ≥ 390 dB dinaminis diapazonas (”dynamic range“),</t>
  </si>
  <si>
    <t>1. Dažnio diapazonas  (ne siauresnis už nurodytą) - nuo 4 iki 12 MHz,</t>
  </si>
  <si>
    <t>1. Integruotas arba vežamas kartu nenutrūkstamo maitinimo šaltinis,</t>
  </si>
  <si>
    <t>3.1 Send (arba Store) su galimybe išsaugoti pirminius duomenis (angl. RAW arba Native Data).</t>
  </si>
  <si>
    <t>5. Audinių doplerio režimas (spektrinis ir spalvinis audinių doplerio režimai),</t>
  </si>
  <si>
    <t>1. Kardiologiniams tyrimams atlikti,</t>
  </si>
  <si>
    <t>3. Pilvo organų tyrimams atlikti.</t>
  </si>
  <si>
    <t>1. LED, OLED, HDU arba lygiavertės technologijos,</t>
  </si>
  <si>
    <t>Reikalavimai tūrinio skenavimo (4D) moduliui</t>
  </si>
  <si>
    <t>1. Realaus laiko trimatis širdies vaizdinimas iš vieno tvinksnio,</t>
  </si>
  <si>
    <t>3. Realaus laiko trimatis širdies vaizdinimas su spalviniu dopleriu</t>
  </si>
  <si>
    <t>2. Realaus laiko trimatis širdies vaizdinimas iš keleto tvinksnių,</t>
  </si>
  <si>
    <t>4. Trimačių vaizdų išskaidymas tarpusavyje statmenomis plokšumomis,</t>
  </si>
  <si>
    <t>5. Trimačių vaizdų karpymas,</t>
  </si>
  <si>
    <t>7. Automatizuotas ar pusiau automatizuotas dešiniojo skilvelio formos atkūrimas trimačiuose vaizduose, jo tūrio apskaičiavimas ir išvarymo frakcijos apskaičiavimas,</t>
  </si>
  <si>
    <t>6. Automatizuotas ar pusiau automatizuotas kairiojo skilvelio ir kairiojo prieširdžio formos atkūrimas trimačiuose vaizduose, jų tūrių ir išvarymo frakcijos apskaičiavimas, bei miokardo deformacijos analizė iš trimačių vaizdų,</t>
  </si>
  <si>
    <t>8. Mitralinio ir triburio vožtuvų modeliavimas trimačiuose transtorakaliniuose vaizduose bei kiekybinė modelio analizė,</t>
  </si>
  <si>
    <t>3. Automatizuotas standartinių širdies dydžių įvertinimas,</t>
  </si>
  <si>
    <t>4. Automatiniai kairiojo skilvelio įtempių (strain) matavimai su 2D taškelių sekimo technologija ir „buliaus akies” įtempimų segmentų vaizdavimu,</t>
  </si>
  <si>
    <t>5. Automatinia dešiniojo skilvelio įtempių matavimai su 2D taškelių sekimo technologija,</t>
  </si>
  <si>
    <t>6. Automatiniai kairiojo prieširdžio įtempių matavimai su 2D taškelių sekimo technologija.</t>
  </si>
  <si>
    <t>≥ 150 kadrų/sek.</t>
  </si>
  <si>
    <t>Vaizdo optimizavimas vieno mygtuko paspaudimu 2D ir spektrinio doplerio režimuose</t>
  </si>
  <si>
    <t>9.  Galimybė keisti šviesos šaltinio poziciją fotorealistinio vaizdo erdviniame tūryje (FlexiLight, TouchVue arba lygiavertės technologijos).</t>
  </si>
  <si>
    <t>2. Elementų skaičius ≥ 200,</t>
  </si>
  <si>
    <t>2. Elementų skaičius ≥ 2000,</t>
  </si>
  <si>
    <t>Reikalavimai sektoriniam davikliui Nr. 1</t>
  </si>
  <si>
    <t>Reikalavimai sektoriniam davikliui Nr. 2</t>
  </si>
  <si>
    <t>8</t>
  </si>
  <si>
    <t>5. Tiesioginio tūrinio (4D) režimo palaikymas.</t>
  </si>
  <si>
    <t>Reikalavimai konveksiniam davikliui</t>
  </si>
  <si>
    <t>2. Dupleksinis režimas veikiantis esant visiems registruojamiems kraujotakos greičiams,</t>
  </si>
  <si>
    <t>3. Tripleksinis režimas veikiantis esant visiems registruojamiems kraujotakos greičiams,</t>
  </si>
  <si>
    <t>4. Sudvejintas režimas, kai galimi du tiriamo regiono vaizdai vienu metu - vienas tiesioginis, kitas užšaldytas,</t>
  </si>
  <si>
    <t>5. Vaizdų sumavimo režimas - vaizdas sudaromas iš kelių vaizdų, gaunamų kreipiant skenavimo spindulį keliais skirtingais kampais,</t>
  </si>
  <si>
    <t>6. Specialūs programiniai algoritmai triukšmams ir artefaktams mažinti.</t>
  </si>
  <si>
    <t>2. Valdymo pulto pasukimas į šonus.</t>
  </si>
  <si>
    <t>2. Tūrinio skenavimo (4D) modulis,</t>
  </si>
  <si>
    <t>3. Sektoriniai davikliai,</t>
  </si>
  <si>
    <t>9</t>
  </si>
  <si>
    <t xml:space="preserve">1. Echoskopas - 2 vnt, </t>
  </si>
  <si>
    <t>2. Echoskopas su įdiegtu tūrinio skenavimo (4D) moduliu - 1 vnt,</t>
  </si>
  <si>
    <t>3. Sektorinis daviklis Nr. 1 - 1 vnt.</t>
  </si>
  <si>
    <t>4. Sektorinis daviklis Nr. 2 - 3 vnt.</t>
  </si>
  <si>
    <t>Išorinės jungtys (arba lygiavertės)</t>
  </si>
  <si>
    <t>2. LAN,</t>
  </si>
  <si>
    <t>3. EKG,</t>
  </si>
  <si>
    <t>4. ≥ 2 USB jungtys.</t>
  </si>
  <si>
    <t>1. DisplayPort,  HDMI, DVI-D arba lygiavertės</t>
  </si>
  <si>
    <t>2. Linijinis daviklis - 2 vnt.</t>
  </si>
  <si>
    <t xml:space="preserve">Maksimalus vaizduojamas (skenuojamas) gylis ≥ 50 cm </t>
  </si>
  <si>
    <t>Sektorinio daviklio Nr. 1 apžiūros kampas (angliškai: Field of view) ≥ 120°</t>
  </si>
  <si>
    <t>2. Dviejų statmenų plokštumų vaizdavimas realiu laiku spalvinio doplerio ir pilkos skalės režimuose,</t>
  </si>
  <si>
    <t>Trijų statmenų plokštumų vaizdavimas realiu laiku spalvinio doplerio ir pilkos skalės režimuose</t>
  </si>
  <si>
    <t>9. M, spalvinis M, anatominis M režimai,</t>
  </si>
  <si>
    <t>10. Nuolatinės veikos dopleris.</t>
  </si>
  <si>
    <t>2. Vaizdų ir matavimų duomenų siuntimas į įstaigoje esančią echokardiografinių vaizdų archyvavimo ir analizės sistemą per DICOM sąsają,</t>
  </si>
  <si>
    <t>2. Sistema su ratukais, stabdoma atskirais arba centriniu stabdžiu.</t>
  </si>
  <si>
    <r>
      <t>3. Apžvalgos laukas ≥ 90</t>
    </r>
    <r>
      <rPr>
        <sz val="12"/>
        <rFont val="Calibri"/>
        <family val="2"/>
        <scheme val="minor"/>
      </rPr>
      <t>°</t>
    </r>
    <r>
      <rPr>
        <sz val="12"/>
        <rFont val="Times New Roman"/>
        <family val="1"/>
      </rPr>
      <t>,</t>
    </r>
  </si>
  <si>
    <t>4. Monokristalinė arba matricinė, arba lygiavertė technologija,</t>
  </si>
  <si>
    <t>2. Elementų skaičius ≥ 190,</t>
  </si>
  <si>
    <t>3. Apžvalgos laukas ≥ 38 mm,</t>
  </si>
  <si>
    <t>2. Dirbtiniu intelektu paremta funkcija kuri, remiantis širdies orientyrais, automatiškai parenka skaičiavimų paketą ir automatizuoja Doplerio matavimus,</t>
  </si>
  <si>
    <t>Jei siūlomas objektas turi nurodytą pranašumą gauna maksimalų balų skaičių pagal lyginamąjį svorį: T1 = L1 = 0.35, T2 = L2 = 0.30, T3 = L3 = 0.35. Jei siūlomas objektas neturi nurodyto pranašumo gauna 0 balų: T1 = L1 = 0, T2 = L2 = 0, T3 = L3 = 0.</t>
  </si>
  <si>
    <r>
      <rPr>
        <b/>
        <sz val="12"/>
        <color theme="1"/>
        <rFont val="Times New Roman"/>
        <family val="1"/>
      </rPr>
      <t>T</t>
    </r>
    <r>
      <rPr>
        <b/>
        <vertAlign val="subscript"/>
        <sz val="12"/>
        <color theme="1"/>
        <rFont val="Times New Roman"/>
        <family val="1"/>
      </rPr>
      <t>n</t>
    </r>
    <r>
      <rPr>
        <b/>
        <sz val="12"/>
        <color theme="1"/>
        <rFont val="Times New Roman"/>
        <family val="1"/>
      </rPr>
      <t>GL</t>
    </r>
    <r>
      <rPr>
        <sz val="12"/>
        <color theme="1"/>
        <rFont val="Times New Roman"/>
        <family val="1"/>
      </rPr>
      <t xml:space="preserve"> - Tiekėjo n siūlomas prietaiso garantinis laikotarpis (metais). Minimalus garantinis laikorpis yra 3 m., tačiau kiekvienas Tiekėjas gali duoti papildomą garantiją už kurią gaus ekonominį pranašumą, t.y. už kiekvienus papildomus metus Tiekėjui bus minusuojami 6 % nuo pasiūlymo kainos.</t>
    </r>
  </si>
  <si>
    <t>1. Ne mažiau nei 36 mėn.</t>
  </si>
  <si>
    <t>Kaina, Eur be PVM</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</si>
  <si>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</si>
  <si>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t>1. Naudojimo instrukcija lietuvių kalba.</t>
  </si>
  <si>
    <t>4. Valymo - dezinfekavimo instrukcija, kurioje aprašoma valymo-dezinfekavimo procedūra ir periodiškumas, detalus naudojamų medžiagų ir priemonių sąrašas. Visos nurodomos priemonės privalo būti registruotos Lietuvoje.</t>
  </si>
  <si>
    <t>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</si>
  <si>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Siūlomos prekės privalo turėti CE sertifikatą arba EB deklaraciją.</t>
  </si>
  <si>
    <r>
      <rPr>
        <b/>
        <i/>
        <sz val="12"/>
        <rFont val="Times New Roman"/>
        <family val="1"/>
      </rPr>
      <t>KPK</t>
    </r>
    <r>
      <rPr>
        <b/>
        <i/>
        <vertAlign val="subscript"/>
        <sz val="12"/>
        <rFont val="Times New Roman"/>
        <family val="1"/>
      </rPr>
      <t>n</t>
    </r>
    <r>
      <rPr>
        <i/>
        <sz val="12"/>
        <rFont val="Times New Roman"/>
        <family val="1"/>
      </rPr>
      <t xml:space="preserve"> = Pk</t>
    </r>
    <r>
      <rPr>
        <i/>
        <vertAlign val="subscript"/>
        <sz val="12"/>
        <rFont val="Times New Roman"/>
        <family val="1"/>
      </rPr>
      <t>n</t>
    </r>
    <r>
      <rPr>
        <i/>
        <sz val="12"/>
        <rFont val="Times New Roman"/>
        <family val="1"/>
      </rPr>
      <t xml:space="preserve"> - EpPG</t>
    </r>
    <r>
      <rPr>
        <i/>
        <vertAlign val="subscript"/>
        <sz val="12"/>
        <rFont val="Times New Roman"/>
        <family val="1"/>
      </rPr>
      <t>n</t>
    </r>
  </si>
  <si>
    <t>3. atlieka techninės būklės patikrinimus pagal gamintojo reikalavimus/rekomendacijas;</t>
  </si>
  <si>
    <t>4. informuoja pirkėją apie prevencinius veiksmus (jei tokių būtina imtis);</t>
  </si>
  <si>
    <t>5. teikia pirkėjui išsamias konsultacijas ir paaiškinimus;</t>
  </si>
  <si>
    <t>6. gedimo atveju atvyksta remontuoti ne vėliau kaip per 48 (keturiasdešimt aštuonias) valandas nuo pranešimo apie prekės gedimą gavimo;</t>
  </si>
  <si>
    <r>
      <t>Vadovaujantis Viešųjų pirkimų tarnybos (toliau - Tarnyba) nustatytomis Ekonomiškai naudingiausio pasiūlymo vertinimo gairėmis</t>
    </r>
    <r>
      <rPr>
        <vertAlign val="superscript"/>
        <sz val="12"/>
        <rFont val="Times New Roman"/>
        <family val="1"/>
      </rPr>
      <t>1</t>
    </r>
    <r>
      <rPr>
        <sz val="12"/>
        <rFont val="Times New Roman"/>
        <family val="1"/>
      </rPr>
      <t xml:space="preserve">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Pirkimo sąlygas parengęs atsakingas perkančiosios organizacijos darbuotojas patvirtina, kad santykinė formulė užtikrins aktyviausią konkurenciją, nes perkančiosios organizacijos numanoma prekės rinkos vertė nėra išviešinama ir apibrėžiama iš anksto.
1 https://vpt.lrv.lt/uploads/vpt/documents/files/mp/ENPV_gaires.pdf</t>
    </r>
  </si>
  <si>
    <t>2. Pasiūlymo kainos (K) balai apskaičiuojami mažiausios pasiūlytos kainos (Kmin) ir vertinamo pasiūlymo kainos (Kv) santykį padauginant iš kainos lyginamojo svorio (X)*:</t>
  </si>
  <si>
    <t>6. Gamintojo įgaliojimas atlikti siūlomos įrangos instaliavimą ir garantinį aptarnavimą arba rašytinis susitarimas su kitu ūkio subjektu, kuris yra gamintojo įgaliotas atlikti šios įrangos instaliavimą ir garantinį aptarnavimą.</t>
  </si>
  <si>
    <t>1 pirkimo dalis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</si>
</sst>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b/>
      <sz val="12"/>
      <color rgb="FF000000"/>
      <name val="Times New Roman"/>
      <family val="1"/>
    </font>
    <font>
      <vertAlign val="subscript"/>
      <sz val="12"/>
      <name val="Times New Roman"/>
      <family val="1"/>
    </font>
    <font>
      <sz val="11"/>
      <name val="Times New Roman"/>
      <family val="1"/>
    </font>
    <font>
      <b/>
      <sz val="12"/>
      <name val="Times New Roman"/>
      <family val="1"/>
    </font>
    <font>
      <i/>
      <sz val="12"/>
      <name val="Times New Roman"/>
      <family val="1"/>
    </font>
    <font>
      <b/>
      <sz val="12"/>
      <name val="Times New Roman"/>
      <family val="1"/>
      <charset val="186"/>
    </font>
    <font>
      <sz val="12"/>
      <name val="Times New Roman"/>
      <family val="1"/>
      <charset val="186"/>
    </font>
    <font>
      <b/>
      <sz val="12"/>
      <color rgb="FFFF0000"/>
      <name val="Times New Roman"/>
      <family val="1"/>
    </font>
    <font>
      <b/>
      <sz val="16"/>
      <color rgb="FFFF0000"/>
      <name val="Times New Roman"/>
      <family val="1"/>
    </font>
    <font>
      <b/>
      <i/>
      <sz val="12"/>
      <color theme="1"/>
      <name val="Times New Roman"/>
      <family val="1"/>
    </font>
    <font>
      <b/>
      <i/>
      <sz val="14"/>
      <color rgb="FFFF0000"/>
      <name val="Times New Roman"/>
      <family val="1"/>
    </font>
    <font>
      <b/>
      <vertAlign val="subscript"/>
      <sz val="12"/>
      <color theme="1"/>
      <name val="Times New Roman"/>
      <family val="1"/>
    </font>
    <font>
      <b/>
      <u/>
      <sz val="12"/>
      <color theme="1"/>
      <name val="Times New Roman"/>
      <family val="1"/>
    </font>
    <font>
      <b/>
      <i/>
      <sz val="12"/>
      <name val="Times New Roman"/>
      <family val="1"/>
    </font>
    <font>
      <b/>
      <i/>
      <vertAlign val="subscript"/>
      <sz val="12"/>
      <name val="Times New Roman"/>
      <family val="1"/>
    </font>
    <font>
      <i/>
      <vertAlign val="subscript"/>
      <sz val="12"/>
      <name val="Times New Roman"/>
      <family val="1"/>
    </font>
    <font>
      <vertAlign val="subscript"/>
      <sz val="12"/>
      <color theme="1"/>
      <name val="Times New Roman"/>
      <family val="1"/>
    </font>
    <font>
      <i/>
      <sz val="12"/>
      <color rgb="FF00B050"/>
      <name val="Times New Roman"/>
      <family val="1"/>
    </font>
    <font>
      <sz val="8"/>
      <name val="Calibri"/>
      <family val="2"/>
      <scheme val="minor"/>
    </font>
    <font>
      <b/>
      <i/>
      <sz val="14"/>
      <name val="Times New Roman"/>
      <family val="1"/>
    </font>
    <font>
      <sz val="18"/>
      <name val="Times New Roman"/>
      <family val="1"/>
      <charset val="186"/>
    </font>
    <font>
      <sz val="12"/>
      <name val="Calibri"/>
      <family val="2"/>
      <scheme val="minor"/>
    </font>
    <font>
      <sz val="12"/>
      <color rgb="FF000000"/>
      <name val="Times New Roman"/>
      <family val="1"/>
    </font>
    <font>
      <vertAlign val="superscript"/>
      <sz val="12"/>
      <name val="Times New Roman"/>
      <family val="1"/>
    </font>
    <font>
      <u/>
      <sz val="12"/>
      <name val="Times New Roman"/>
      <family val="1"/>
      <charset val="186"/>
    </font>
  </fonts>
  <fills count="10">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7"/>
        <bgColor indexed="64"/>
      </patternFill>
    </fill>
    <fill>
      <patternFill patternType="solid">
        <fgColor rgb="FFD9D9D9"/>
        <bgColor rgb="FF000000"/>
      </patternFill>
    </fill>
  </fills>
  <borders count="4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s>
  <cellStyleXfs count="1">
    <xf numFmtId="0" fontId="0" fillId="0" borderId="0"/>
  </cellStyleXfs>
  <cellXfs count="264">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0" fontId="13" fillId="5" borderId="0" xfId="0" applyFont="1" applyFill="1" applyAlignment="1">
      <alignment vertical="top"/>
    </xf>
    <xf numFmtId="0" fontId="14" fillId="5" borderId="0" xfId="0" applyFont="1" applyFill="1" applyAlignment="1">
      <alignment vertical="top" wrapText="1"/>
    </xf>
    <xf numFmtId="0" fontId="14" fillId="5" borderId="0" xfId="0" applyFont="1" applyFill="1"/>
    <xf numFmtId="0" fontId="13" fillId="5" borderId="1" xfId="0" applyFont="1" applyFill="1" applyBorder="1" applyAlignment="1">
      <alignment horizontal="center" vertical="center" wrapText="1"/>
    </xf>
    <xf numFmtId="0" fontId="14" fillId="5" borderId="0" xfId="0" applyFont="1" applyFill="1" applyAlignment="1">
      <alignment vertical="top"/>
    </xf>
    <xf numFmtId="0" fontId="1" fillId="5" borderId="0" xfId="0" applyFont="1" applyFill="1" applyAlignment="1">
      <alignment vertical="center" wrapText="1"/>
    </xf>
    <xf numFmtId="0" fontId="6" fillId="5" borderId="0" xfId="0" applyFont="1" applyFill="1" applyAlignment="1">
      <alignment vertical="center"/>
    </xf>
    <xf numFmtId="0" fontId="7" fillId="5" borderId="0" xfId="0" applyFont="1" applyFill="1"/>
    <xf numFmtId="0" fontId="7" fillId="5" borderId="0" xfId="0" applyFont="1" applyFill="1" applyAlignment="1">
      <alignment horizontal="center"/>
    </xf>
    <xf numFmtId="0" fontId="1" fillId="5" borderId="1" xfId="0" applyFont="1" applyFill="1" applyBorder="1" applyAlignment="1">
      <alignment horizontal="left" vertical="top"/>
    </xf>
    <xf numFmtId="0" fontId="1" fillId="5" borderId="1" xfId="0" applyFont="1" applyFill="1" applyBorder="1" applyAlignment="1">
      <alignment horizontal="left" vertical="center"/>
    </xf>
    <xf numFmtId="0" fontId="2" fillId="5" borderId="0" xfId="0" applyFont="1" applyFill="1" applyAlignment="1">
      <alignment horizontal="center"/>
    </xf>
    <xf numFmtId="0" fontId="0" fillId="5" borderId="0" xfId="0" applyFill="1"/>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1" fontId="1" fillId="5" borderId="1" xfId="0" applyNumberFormat="1" applyFont="1" applyFill="1" applyBorder="1" applyAlignment="1">
      <alignment horizontal="center" vertical="center"/>
    </xf>
    <xf numFmtId="0" fontId="15" fillId="5" borderId="1" xfId="0" applyFont="1" applyFill="1" applyBorder="1" applyAlignment="1">
      <alignment horizontal="center" vertical="center" wrapText="1"/>
    </xf>
    <xf numFmtId="0" fontId="1" fillId="5" borderId="18"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5" fillId="5" borderId="18" xfId="0" applyFont="1" applyFill="1" applyBorder="1" applyAlignment="1">
      <alignment horizontal="center" vertical="center" wrapText="1"/>
    </xf>
    <xf numFmtId="0" fontId="11" fillId="0" borderId="1" xfId="0" applyFont="1" applyBorder="1" applyAlignment="1" applyProtection="1">
      <alignment horizontal="center" vertical="center" wrapText="1"/>
      <protection locked="0"/>
    </xf>
    <xf numFmtId="0" fontId="1" fillId="5" borderId="1" xfId="0" applyFont="1" applyFill="1" applyBorder="1" applyAlignment="1">
      <alignment horizontal="center" vertical="center" wrapText="1"/>
    </xf>
    <xf numFmtId="0" fontId="11" fillId="5" borderId="0" xfId="0" applyFont="1" applyFill="1" applyAlignment="1">
      <alignment vertical="center" wrapText="1"/>
    </xf>
    <xf numFmtId="0" fontId="1" fillId="5" borderId="0" xfId="0" applyFont="1" applyFill="1" applyAlignment="1">
      <alignment wrapText="1"/>
    </xf>
    <xf numFmtId="0" fontId="1" fillId="4" borderId="0" xfId="0" applyFont="1" applyFill="1"/>
    <xf numFmtId="0" fontId="6" fillId="4" borderId="0" xfId="0" applyFont="1" applyFill="1" applyAlignment="1">
      <alignment vertical="center"/>
    </xf>
    <xf numFmtId="0" fontId="7" fillId="4" borderId="0" xfId="0" applyFont="1" applyFill="1"/>
    <xf numFmtId="0" fontId="1" fillId="4" borderId="1" xfId="0" applyFont="1" applyFill="1" applyBorder="1"/>
    <xf numFmtId="0" fontId="1" fillId="4" borderId="1" xfId="0" applyFont="1" applyFill="1" applyBorder="1" applyAlignment="1">
      <alignment horizontal="center"/>
    </xf>
    <xf numFmtId="0" fontId="2" fillId="4" borderId="35" xfId="0" applyFont="1" applyFill="1" applyBorder="1" applyAlignment="1">
      <alignment horizontal="center" vertical="center" wrapText="1"/>
    </xf>
    <xf numFmtId="0" fontId="2" fillId="6" borderId="32"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2" fillId="4" borderId="25" xfId="0" applyFont="1" applyFill="1" applyBorder="1" applyAlignment="1">
      <alignment horizontal="center" vertical="center" wrapText="1"/>
    </xf>
    <xf numFmtId="0" fontId="10" fillId="4" borderId="35" xfId="0" applyFont="1" applyFill="1" applyBorder="1" applyAlignment="1">
      <alignment vertical="center" wrapText="1"/>
    </xf>
    <xf numFmtId="0" fontId="5" fillId="4" borderId="0" xfId="0" applyFont="1" applyFill="1"/>
    <xf numFmtId="0" fontId="2" fillId="4" borderId="0" xfId="0" applyFont="1" applyFill="1"/>
    <xf numFmtId="0" fontId="1" fillId="6" borderId="1" xfId="0" applyFont="1" applyFill="1" applyBorder="1" applyAlignment="1">
      <alignment horizontal="center" vertical="center"/>
    </xf>
    <xf numFmtId="0" fontId="2" fillId="4" borderId="0" xfId="0" applyFont="1" applyFill="1" applyAlignment="1">
      <alignment horizontal="right" vertical="center" wrapText="1"/>
    </xf>
    <xf numFmtId="0" fontId="2" fillId="4" borderId="35" xfId="0" applyFont="1" applyFill="1" applyBorder="1" applyAlignment="1">
      <alignment horizontal="center" vertical="center"/>
    </xf>
    <xf numFmtId="0" fontId="1" fillId="4" borderId="41" xfId="0" applyFont="1" applyFill="1" applyBorder="1" applyAlignment="1">
      <alignment horizontal="center" vertical="center"/>
    </xf>
    <xf numFmtId="0" fontId="1" fillId="4" borderId="17" xfId="0" applyFont="1" applyFill="1" applyBorder="1" applyAlignment="1">
      <alignment horizontal="center" vertical="center"/>
    </xf>
    <xf numFmtId="0" fontId="1" fillId="4" borderId="41" xfId="0" applyFont="1" applyFill="1" applyBorder="1" applyAlignment="1">
      <alignment horizontal="center" vertical="center" wrapText="1"/>
    </xf>
    <xf numFmtId="0" fontId="1" fillId="4" borderId="0" xfId="0" applyFont="1" applyFill="1" applyAlignment="1">
      <alignment horizontal="center" vertical="center"/>
    </xf>
    <xf numFmtId="0" fontId="20" fillId="4" borderId="0" xfId="0" applyFont="1" applyFill="1" applyAlignment="1">
      <alignment horizontal="left"/>
    </xf>
    <xf numFmtId="0" fontId="1" fillId="4" borderId="0" xfId="0" applyFont="1" applyFill="1" applyAlignment="1">
      <alignment horizontal="left"/>
    </xf>
    <xf numFmtId="0" fontId="1" fillId="4" borderId="0" xfId="0" applyFont="1" applyFill="1" applyAlignment="1">
      <alignment horizontal="right"/>
    </xf>
    <xf numFmtId="0" fontId="2" fillId="7" borderId="35" xfId="0" applyFont="1" applyFill="1" applyBorder="1" applyAlignment="1">
      <alignment horizontal="center" vertical="center"/>
    </xf>
    <xf numFmtId="0" fontId="5" fillId="4" borderId="35" xfId="0" applyFont="1" applyFill="1" applyBorder="1" applyAlignment="1">
      <alignment horizontal="justify" wrapText="1"/>
    </xf>
    <xf numFmtId="0" fontId="5" fillId="4" borderId="17" xfId="0" applyFont="1" applyFill="1" applyBorder="1" applyAlignment="1">
      <alignment horizontal="center" vertical="center"/>
    </xf>
    <xf numFmtId="0" fontId="5" fillId="4" borderId="35" xfId="0" applyFont="1" applyFill="1" applyBorder="1" applyAlignment="1">
      <alignment horizontal="justify"/>
    </xf>
    <xf numFmtId="0" fontId="21" fillId="4" borderId="0" xfId="0" applyFont="1" applyFill="1" applyAlignment="1">
      <alignment horizontal="left"/>
    </xf>
    <xf numFmtId="0" fontId="12" fillId="4" borderId="0" xfId="0" applyFont="1" applyFill="1" applyAlignment="1">
      <alignment horizontal="left"/>
    </xf>
    <xf numFmtId="0" fontId="5" fillId="4" borderId="0" xfId="0" applyFont="1" applyFill="1" applyAlignment="1">
      <alignment horizontal="left"/>
    </xf>
    <xf numFmtId="0" fontId="1" fillId="0" borderId="0" xfId="0" applyFont="1" applyAlignment="1">
      <alignment horizontal="right"/>
    </xf>
    <xf numFmtId="0" fontId="17" fillId="4" borderId="35" xfId="0" applyFont="1" applyFill="1" applyBorder="1" applyAlignment="1">
      <alignment horizontal="center" vertical="center"/>
    </xf>
    <xf numFmtId="2" fontId="1" fillId="6" borderId="35" xfId="0" applyNumberFormat="1" applyFont="1" applyFill="1" applyBorder="1" applyAlignment="1">
      <alignment horizontal="center" vertical="center"/>
    </xf>
    <xf numFmtId="0" fontId="5" fillId="0" borderId="0" xfId="0" applyFont="1" applyAlignment="1">
      <alignment horizontal="right"/>
    </xf>
    <xf numFmtId="0" fontId="1" fillId="0" borderId="0" xfId="0" applyFont="1" applyAlignment="1">
      <alignment horizontal="right" vertical="center" wrapText="1"/>
    </xf>
    <xf numFmtId="0" fontId="5" fillId="0" borderId="0" xfId="0" applyFont="1" applyAlignment="1">
      <alignment horizontal="right" vertical="center" wrapText="1"/>
    </xf>
    <xf numFmtId="0" fontId="1" fillId="0" borderId="35" xfId="0" applyFont="1" applyBorder="1" applyAlignment="1">
      <alignment horizontal="center" vertical="center"/>
    </xf>
    <xf numFmtId="0" fontId="20" fillId="0" borderId="0" xfId="0" applyFont="1" applyAlignment="1">
      <alignment horizontal="left"/>
    </xf>
    <xf numFmtId="0" fontId="25" fillId="0" borderId="0" xfId="0" applyFont="1"/>
    <xf numFmtId="0" fontId="14" fillId="5" borderId="0" xfId="0" applyFont="1" applyFill="1" applyAlignment="1">
      <alignment vertical="center"/>
    </xf>
    <xf numFmtId="0" fontId="14" fillId="5" borderId="0" xfId="0" applyFont="1" applyFill="1" applyAlignment="1">
      <alignment horizontal="center" vertical="center"/>
    </xf>
    <xf numFmtId="0" fontId="12" fillId="0" borderId="1" xfId="0" applyFont="1" applyBorder="1" applyAlignment="1" applyProtection="1">
      <alignment horizontal="justify" vertical="center" wrapText="1"/>
      <protection locked="0"/>
    </xf>
    <xf numFmtId="0" fontId="5" fillId="5" borderId="33" xfId="0" applyFont="1" applyFill="1" applyBorder="1" applyAlignment="1">
      <alignment horizontal="justify" vertical="center" wrapText="1"/>
    </xf>
    <xf numFmtId="0" fontId="5" fillId="5" borderId="35" xfId="0" applyFont="1" applyFill="1" applyBorder="1" applyAlignment="1">
      <alignment horizontal="center" vertical="center" wrapText="1"/>
    </xf>
    <xf numFmtId="0" fontId="5" fillId="5" borderId="34" xfId="0" applyFont="1" applyFill="1" applyBorder="1" applyAlignment="1">
      <alignment horizontal="justify" vertical="center" wrapText="1"/>
    </xf>
    <xf numFmtId="0" fontId="18" fillId="4" borderId="0" xfId="0" applyFont="1" applyFill="1" applyAlignment="1">
      <alignment horizontal="center" vertical="center"/>
    </xf>
    <xf numFmtId="0" fontId="0" fillId="6" borderId="0" xfId="0" applyFill="1"/>
    <xf numFmtId="0" fontId="1" fillId="2" borderId="6" xfId="0" applyFont="1" applyFill="1" applyBorder="1" applyAlignment="1">
      <alignment horizontal="center" vertical="center" wrapText="1"/>
    </xf>
    <xf numFmtId="2" fontId="1" fillId="8" borderId="29" xfId="0" applyNumberFormat="1" applyFont="1" applyFill="1" applyBorder="1" applyAlignment="1">
      <alignment horizontal="center" vertical="center"/>
    </xf>
    <xf numFmtId="0" fontId="2" fillId="4" borderId="35" xfId="0" applyFont="1" applyFill="1" applyBorder="1" applyAlignment="1">
      <alignment horizontal="right" vertical="center" wrapText="1"/>
    </xf>
    <xf numFmtId="2" fontId="1" fillId="4" borderId="27" xfId="0" applyNumberFormat="1" applyFont="1" applyFill="1" applyBorder="1" applyAlignment="1">
      <alignment horizontal="center" vertical="center"/>
    </xf>
    <xf numFmtId="0" fontId="18" fillId="4" borderId="0" xfId="0" applyFont="1" applyFill="1" applyAlignment="1">
      <alignment vertical="center"/>
    </xf>
    <xf numFmtId="0" fontId="27" fillId="4" borderId="0" xfId="0" applyFont="1" applyFill="1" applyAlignment="1">
      <alignment horizontal="center" vertical="center"/>
    </xf>
    <xf numFmtId="0" fontId="1" fillId="5" borderId="0" xfId="0" applyFont="1" applyFill="1" applyAlignment="1">
      <alignment horizontal="center" vertical="center"/>
    </xf>
    <xf numFmtId="0" fontId="1" fillId="5" borderId="0" xfId="0" applyFont="1" applyFill="1" applyAlignment="1">
      <alignment horizontal="center" vertical="top" wrapText="1"/>
    </xf>
    <xf numFmtId="49" fontId="5" fillId="5" borderId="1" xfId="0" applyNumberFormat="1" applyFont="1" applyFill="1" applyBorder="1" applyAlignment="1">
      <alignment horizontal="center" vertical="center" wrapText="1"/>
    </xf>
    <xf numFmtId="49" fontId="5" fillId="5" borderId="1" xfId="0" applyNumberFormat="1" applyFont="1" applyFill="1" applyBorder="1" applyAlignment="1">
      <alignment horizontal="justify" vertical="center" wrapText="1"/>
    </xf>
    <xf numFmtId="49" fontId="5" fillId="5" borderId="1" xfId="0" applyNumberFormat="1" applyFont="1" applyFill="1" applyBorder="1" applyAlignment="1">
      <alignment horizontal="justify" vertical="top" wrapText="1"/>
    </xf>
    <xf numFmtId="49" fontId="5" fillId="5" borderId="26" xfId="0" applyNumberFormat="1" applyFont="1" applyFill="1" applyBorder="1" applyAlignment="1">
      <alignment horizontal="center" vertical="center" wrapText="1"/>
    </xf>
    <xf numFmtId="49" fontId="5" fillId="5" borderId="26" xfId="0" applyNumberFormat="1" applyFont="1" applyFill="1" applyBorder="1" applyAlignment="1">
      <alignment horizontal="justify" vertical="center" wrapText="1"/>
    </xf>
    <xf numFmtId="0" fontId="28" fillId="5" borderId="0" xfId="0" applyFont="1" applyFill="1" applyAlignment="1">
      <alignment horizontal="center" vertical="center"/>
    </xf>
    <xf numFmtId="49" fontId="5" fillId="5" borderId="26" xfId="0" applyNumberFormat="1" applyFont="1" applyFill="1" applyBorder="1" applyAlignment="1">
      <alignment horizontal="center" vertical="top" wrapText="1"/>
    </xf>
    <xf numFmtId="49" fontId="5" fillId="5" borderId="26" xfId="0" applyNumberFormat="1" applyFont="1" applyFill="1" applyBorder="1" applyAlignment="1">
      <alignment horizontal="justify" vertical="top" wrapText="1"/>
    </xf>
    <xf numFmtId="49" fontId="5" fillId="5" borderId="27" xfId="0" applyNumberFormat="1" applyFont="1" applyFill="1" applyBorder="1" applyAlignment="1">
      <alignment horizontal="justify" vertical="top" wrapText="1"/>
    </xf>
    <xf numFmtId="2" fontId="10" fillId="4" borderId="43" xfId="0" applyNumberFormat="1" applyFont="1" applyFill="1" applyBorder="1" applyAlignment="1">
      <alignment horizontal="center" vertical="center" wrapText="1"/>
    </xf>
    <xf numFmtId="2" fontId="10" fillId="4" borderId="29" xfId="0" applyNumberFormat="1" applyFont="1" applyFill="1" applyBorder="1" applyAlignment="1">
      <alignment horizontal="center" vertical="center" wrapText="1"/>
    </xf>
    <xf numFmtId="0" fontId="10" fillId="4" borderId="34" xfId="0" applyFont="1" applyFill="1" applyBorder="1" applyAlignment="1">
      <alignment horizontal="left" wrapText="1"/>
    </xf>
    <xf numFmtId="0" fontId="1" fillId="5" borderId="30" xfId="0" applyFont="1" applyFill="1" applyBorder="1" applyAlignment="1">
      <alignment horizontal="center" vertical="center" wrapText="1"/>
    </xf>
    <xf numFmtId="0" fontId="5" fillId="5" borderId="33" xfId="0" applyFont="1" applyFill="1" applyBorder="1" applyAlignment="1">
      <alignment horizontal="center" vertical="center" wrapText="1"/>
    </xf>
    <xf numFmtId="14" fontId="0" fillId="3" borderId="1" xfId="0" applyNumberFormat="1" applyFill="1" applyBorder="1" applyAlignment="1" applyProtection="1">
      <alignment vertical="top" wrapText="1"/>
      <protection locked="0"/>
    </xf>
    <xf numFmtId="0" fontId="5" fillId="5" borderId="0" xfId="0" applyFont="1" applyFill="1"/>
    <xf numFmtId="0" fontId="11" fillId="5" borderId="1" xfId="0" applyFont="1" applyFill="1" applyBorder="1" applyAlignment="1">
      <alignment horizontal="justify" vertical="center" wrapText="1"/>
    </xf>
    <xf numFmtId="49" fontId="5" fillId="0" borderId="1" xfId="0" applyNumberFormat="1" applyFont="1" applyBorder="1" applyAlignment="1">
      <alignment horizontal="justify" vertical="top" wrapText="1"/>
    </xf>
    <xf numFmtId="0" fontId="1" fillId="4" borderId="0" xfId="0" applyFont="1" applyFill="1" applyAlignment="1">
      <alignment wrapText="1"/>
    </xf>
    <xf numFmtId="2" fontId="1" fillId="5" borderId="1" xfId="0" applyNumberFormat="1" applyFont="1" applyFill="1" applyBorder="1" applyAlignment="1">
      <alignment horizontal="center" vertical="center"/>
    </xf>
    <xf numFmtId="0" fontId="5" fillId="4" borderId="0" xfId="0" applyFont="1" applyFill="1" applyAlignment="1">
      <alignment wrapText="1"/>
    </xf>
    <xf numFmtId="0" fontId="5" fillId="5" borderId="44" xfId="0" applyFont="1" applyFill="1" applyBorder="1" applyAlignment="1">
      <alignment horizontal="center" vertical="center" wrapText="1"/>
    </xf>
    <xf numFmtId="0" fontId="5" fillId="0" borderId="26" xfId="0" applyFont="1" applyBorder="1" applyAlignment="1" applyProtection="1">
      <alignment horizontal="center" vertical="center" wrapText="1"/>
      <protection locked="0"/>
    </xf>
    <xf numFmtId="49" fontId="5" fillId="5" borderId="26" xfId="0" applyNumberFormat="1" applyFont="1" applyFill="1" applyBorder="1" applyAlignment="1">
      <alignment horizontal="left" vertical="top" wrapText="1"/>
    </xf>
    <xf numFmtId="0" fontId="5" fillId="5" borderId="0" xfId="0" applyFont="1" applyFill="1" applyAlignment="1">
      <alignment wrapText="1"/>
    </xf>
    <xf numFmtId="49" fontId="5" fillId="5" borderId="18" xfId="0" applyNumberFormat="1" applyFont="1" applyFill="1" applyBorder="1" applyAlignment="1">
      <alignment horizontal="center" vertical="top" wrapText="1"/>
    </xf>
    <xf numFmtId="49" fontId="5" fillId="0" borderId="17" xfId="0" applyNumberFormat="1" applyFont="1" applyBorder="1" applyAlignment="1">
      <alignment horizontal="justify" vertical="top" wrapText="1"/>
    </xf>
    <xf numFmtId="49" fontId="5" fillId="0" borderId="17" xfId="0" applyNumberFormat="1" applyFont="1" applyBorder="1" applyAlignment="1">
      <alignment horizontal="justify" vertical="center" wrapText="1"/>
    </xf>
    <xf numFmtId="0" fontId="1" fillId="5" borderId="35" xfId="0" applyFont="1" applyFill="1" applyBorder="1" applyAlignment="1">
      <alignment horizontal="justify" vertical="center" wrapText="1"/>
    </xf>
    <xf numFmtId="0" fontId="5" fillId="5" borderId="26" xfId="0" applyFont="1" applyFill="1" applyBorder="1" applyAlignment="1">
      <alignment horizontal="center" vertical="center" wrapText="1"/>
    </xf>
    <xf numFmtId="0" fontId="5" fillId="5" borderId="1" xfId="0" applyFont="1" applyFill="1" applyBorder="1" applyAlignment="1">
      <alignment horizontal="left" vertical="top" wrapText="1"/>
    </xf>
    <xf numFmtId="0" fontId="5" fillId="5" borderId="1" xfId="0" applyFont="1" applyFill="1" applyBorder="1" applyAlignment="1">
      <alignment horizontal="left" vertical="top"/>
    </xf>
    <xf numFmtId="0" fontId="5" fillId="5" borderId="1" xfId="0" applyFont="1" applyFill="1" applyBorder="1" applyAlignment="1">
      <alignment horizontal="justify" vertical="top" wrapText="1"/>
    </xf>
    <xf numFmtId="49" fontId="11" fillId="0" borderId="17" xfId="0" applyNumberFormat="1" applyFont="1" applyBorder="1" applyAlignment="1">
      <alignment horizontal="justify" vertical="top" wrapText="1"/>
    </xf>
    <xf numFmtId="0" fontId="5" fillId="5" borderId="27" xfId="0" applyFont="1" applyFill="1" applyBorder="1" applyAlignment="1">
      <alignment horizontal="justify" vertical="top" wrapText="1"/>
    </xf>
    <xf numFmtId="49" fontId="5" fillId="5" borderId="40" xfId="0" applyNumberFormat="1" applyFont="1" applyFill="1" applyBorder="1" applyAlignment="1">
      <alignment horizontal="center" vertical="top" wrapText="1"/>
    </xf>
    <xf numFmtId="0" fontId="5" fillId="5" borderId="27" xfId="0" applyFont="1" applyFill="1" applyBorder="1" applyAlignment="1">
      <alignment horizontal="left" vertical="top"/>
    </xf>
    <xf numFmtId="0" fontId="5" fillId="5" borderId="37" xfId="0" applyFont="1" applyFill="1" applyBorder="1" applyAlignment="1">
      <alignment horizontal="left" vertical="top"/>
    </xf>
    <xf numFmtId="49" fontId="14" fillId="5" borderId="1" xfId="0" applyNumberFormat="1" applyFont="1" applyFill="1" applyBorder="1" applyAlignment="1">
      <alignment horizontal="justify" vertical="top" wrapText="1"/>
    </xf>
    <xf numFmtId="2" fontId="10" fillId="4" borderId="35" xfId="0" applyNumberFormat="1" applyFont="1" applyFill="1" applyBorder="1" applyAlignment="1">
      <alignment horizontal="centerContinuous" vertical="center" wrapText="1"/>
    </xf>
    <xf numFmtId="0" fontId="1" fillId="6" borderId="18" xfId="0" applyFont="1" applyFill="1" applyBorder="1" applyAlignment="1">
      <alignment horizontal="justify"/>
    </xf>
    <xf numFmtId="0" fontId="1" fillId="6" borderId="19" xfId="0" applyFont="1" applyFill="1" applyBorder="1" applyAlignment="1">
      <alignment horizontal="justify"/>
    </xf>
    <xf numFmtId="0" fontId="1" fillId="6" borderId="17" xfId="0" applyFont="1" applyFill="1" applyBorder="1" applyAlignment="1">
      <alignment horizontal="justify"/>
    </xf>
    <xf numFmtId="0" fontId="1" fillId="6" borderId="18" xfId="0" applyFont="1" applyFill="1" applyBorder="1" applyAlignment="1">
      <alignment horizontal="justify" wrapText="1"/>
    </xf>
    <xf numFmtId="0" fontId="1" fillId="6" borderId="19" xfId="0" applyFont="1" applyFill="1" applyBorder="1" applyAlignment="1">
      <alignment horizontal="justify" wrapText="1"/>
    </xf>
    <xf numFmtId="0" fontId="1" fillId="6" borderId="17" xfId="0" applyFont="1" applyFill="1" applyBorder="1" applyAlignment="1">
      <alignment horizontal="justify" wrapText="1"/>
    </xf>
    <xf numFmtId="0" fontId="16" fillId="4" borderId="0" xfId="0" applyFont="1" applyFill="1" applyAlignment="1">
      <alignment horizontal="center"/>
    </xf>
    <xf numFmtId="0" fontId="1" fillId="4" borderId="0" xfId="0" applyFont="1" applyFill="1" applyAlignment="1">
      <alignment horizontal="justify" wrapText="1"/>
    </xf>
    <xf numFmtId="0" fontId="8" fillId="4" borderId="30" xfId="0" applyFont="1" applyFill="1" applyBorder="1" applyAlignment="1">
      <alignment vertical="center" wrapText="1"/>
    </xf>
    <xf numFmtId="0" fontId="8" fillId="4" borderId="31" xfId="0" applyFont="1" applyFill="1" applyBorder="1" applyAlignment="1">
      <alignment vertical="center" wrapText="1"/>
    </xf>
    <xf numFmtId="0" fontId="8" fillId="4" borderId="32" xfId="0" applyFont="1" applyFill="1" applyBorder="1" applyAlignment="1">
      <alignment vertical="center" wrapText="1"/>
    </xf>
    <xf numFmtId="0" fontId="2" fillId="4" borderId="34" xfId="0" applyFont="1" applyFill="1" applyBorder="1" applyAlignment="1">
      <alignment horizontal="center" vertical="center" wrapText="1"/>
    </xf>
    <xf numFmtId="0" fontId="2" fillId="4" borderId="42" xfId="0" applyFont="1" applyFill="1" applyBorder="1" applyAlignment="1">
      <alignment horizontal="center" vertical="center" wrapText="1"/>
    </xf>
    <xf numFmtId="0" fontId="2" fillId="4" borderId="31" xfId="0" applyFont="1" applyFill="1" applyBorder="1" applyAlignment="1">
      <alignment horizontal="center" vertical="center" wrapText="1"/>
    </xf>
    <xf numFmtId="0" fontId="2" fillId="4" borderId="32" xfId="0" applyFont="1" applyFill="1" applyBorder="1" applyAlignment="1">
      <alignment horizontal="center"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30" xfId="0" applyFont="1" applyBorder="1" applyAlignment="1">
      <alignment horizontal="center" vertical="center" wrapText="1"/>
    </xf>
    <xf numFmtId="0" fontId="1" fillId="4" borderId="0" xfId="0" applyFont="1" applyFill="1" applyAlignment="1">
      <alignment horizontal="justify" vertical="center" wrapText="1"/>
    </xf>
    <xf numFmtId="0" fontId="2" fillId="4" borderId="30" xfId="0" applyFont="1" applyFill="1" applyBorder="1" applyAlignment="1">
      <alignment horizontal="center" vertical="center" wrapText="1"/>
    </xf>
    <xf numFmtId="0" fontId="2" fillId="4" borderId="30" xfId="0" applyFont="1" applyFill="1" applyBorder="1" applyAlignment="1">
      <alignment vertical="center" wrapText="1"/>
    </xf>
    <xf numFmtId="0" fontId="2" fillId="4" borderId="31" xfId="0" applyFont="1" applyFill="1" applyBorder="1" applyAlignment="1">
      <alignment vertical="center" wrapText="1"/>
    </xf>
    <xf numFmtId="0" fontId="2" fillId="4" borderId="32" xfId="0" applyFont="1" applyFill="1" applyBorder="1" applyAlignment="1">
      <alignment vertical="center" wrapText="1"/>
    </xf>
    <xf numFmtId="0" fontId="1" fillId="4" borderId="0" xfId="0" applyFont="1" applyFill="1" applyAlignment="1">
      <alignment horizontal="justify" vertical="top" wrapText="1"/>
    </xf>
    <xf numFmtId="0" fontId="5" fillId="4" borderId="0" xfId="0" applyFont="1" applyFill="1" applyAlignment="1">
      <alignment horizontal="justify" vertical="top" wrapText="1"/>
    </xf>
    <xf numFmtId="0" fontId="5" fillId="4" borderId="0" xfId="0" applyFont="1" applyFill="1" applyAlignment="1">
      <alignment horizontal="justify" vertical="top"/>
    </xf>
    <xf numFmtId="0" fontId="1" fillId="5" borderId="36" xfId="0" applyFont="1" applyFill="1" applyBorder="1" applyAlignment="1">
      <alignment horizontal="justify" vertical="top" wrapText="1"/>
    </xf>
    <xf numFmtId="0" fontId="1" fillId="5" borderId="39" xfId="0" applyFont="1" applyFill="1" applyBorder="1" applyAlignment="1">
      <alignment horizontal="justify" vertical="top" wrapText="1"/>
    </xf>
    <xf numFmtId="0" fontId="1" fillId="5" borderId="40" xfId="0" applyFont="1" applyFill="1" applyBorder="1" applyAlignment="1">
      <alignment horizontal="justify" vertical="top" wrapText="1"/>
    </xf>
    <xf numFmtId="0" fontId="1" fillId="5" borderId="41" xfId="0" applyFont="1" applyFill="1" applyBorder="1" applyAlignment="1">
      <alignment horizontal="justify" vertical="top" wrapText="1"/>
    </xf>
    <xf numFmtId="0" fontId="5" fillId="5" borderId="18" xfId="0" applyFont="1" applyFill="1" applyBorder="1" applyAlignment="1">
      <alignment horizontal="left" vertical="center" wrapText="1"/>
    </xf>
    <xf numFmtId="0" fontId="5" fillId="5" borderId="17" xfId="0" applyFont="1" applyFill="1" applyBorder="1" applyAlignment="1">
      <alignment horizontal="left" vertical="center" wrapText="1"/>
    </xf>
    <xf numFmtId="0" fontId="1" fillId="5" borderId="37" xfId="0" applyFont="1" applyFill="1" applyBorder="1" applyAlignment="1">
      <alignment horizontal="justify" wrapText="1"/>
    </xf>
    <xf numFmtId="0" fontId="1" fillId="5" borderId="38" xfId="0" applyFont="1" applyFill="1" applyBorder="1" applyAlignment="1">
      <alignment horizontal="justify" wrapText="1"/>
    </xf>
    <xf numFmtId="0" fontId="2" fillId="5" borderId="0" xfId="0" applyFont="1" applyFill="1" applyAlignment="1">
      <alignment horizontal="left"/>
    </xf>
    <xf numFmtId="0" fontId="2" fillId="5" borderId="1" xfId="0" applyFont="1" applyFill="1" applyBorder="1" applyAlignment="1">
      <alignment horizontal="center" vertical="center" wrapText="1"/>
    </xf>
    <xf numFmtId="0" fontId="5" fillId="5" borderId="1" xfId="0" applyFont="1" applyFill="1" applyBorder="1" applyAlignment="1">
      <alignment horizontal="justify" vertical="center" wrapText="1"/>
    </xf>
    <xf numFmtId="0" fontId="5" fillId="5" borderId="40" xfId="0" applyFont="1" applyFill="1" applyBorder="1" applyAlignment="1">
      <alignment horizontal="left" vertical="center" wrapText="1"/>
    </xf>
    <xf numFmtId="0" fontId="5" fillId="5" borderId="41" xfId="0" applyFont="1" applyFill="1" applyBorder="1" applyAlignment="1">
      <alignment horizontal="left" vertical="center" wrapText="1"/>
    </xf>
    <xf numFmtId="0" fontId="2" fillId="5" borderId="26"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 fillId="5" borderId="0" xfId="0" applyFont="1" applyFill="1" applyAlignment="1">
      <alignment horizontal="left" vertical="center" wrapText="1"/>
    </xf>
    <xf numFmtId="0" fontId="1" fillId="5" borderId="0" xfId="0" applyFont="1" applyFill="1" applyAlignment="1">
      <alignment horizontal="left"/>
    </xf>
    <xf numFmtId="0" fontId="5" fillId="3" borderId="18" xfId="0" applyFont="1" applyFill="1" applyBorder="1" applyAlignment="1" applyProtection="1">
      <alignment horizontal="center" vertical="center" wrapText="1"/>
      <protection locked="0"/>
    </xf>
    <xf numFmtId="0" fontId="5" fillId="2" borderId="19" xfId="0" applyFont="1" applyFill="1" applyBorder="1" applyAlignment="1" applyProtection="1">
      <alignment horizontal="center" vertical="center" wrapText="1"/>
      <protection locked="0"/>
    </xf>
    <xf numFmtId="0" fontId="5" fillId="2" borderId="17" xfId="0" applyFont="1" applyFill="1" applyBorder="1" applyAlignment="1" applyProtection="1">
      <alignment horizontal="center" vertical="center" wrapText="1"/>
      <protection locked="0"/>
    </xf>
    <xf numFmtId="0" fontId="7" fillId="5" borderId="0" xfId="0" applyFont="1" applyFill="1" applyAlignment="1">
      <alignment horizontal="center"/>
    </xf>
    <xf numFmtId="0" fontId="2" fillId="5" borderId="1" xfId="0" applyFont="1" applyFill="1" applyBorder="1" applyAlignment="1">
      <alignment horizontal="left" vertical="top"/>
    </xf>
    <xf numFmtId="49" fontId="3" fillId="5" borderId="1" xfId="0" applyNumberFormat="1" applyFont="1" applyFill="1" applyBorder="1" applyAlignment="1">
      <alignment horizontal="justify" vertical="center"/>
    </xf>
    <xf numFmtId="49" fontId="3" fillId="5" borderId="1" xfId="0" applyNumberFormat="1" applyFont="1" applyFill="1" applyBorder="1" applyAlignment="1">
      <alignment horizontal="justify" vertical="center" wrapText="1"/>
    </xf>
    <xf numFmtId="0" fontId="5" fillId="3" borderId="1"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19"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8" xfId="0" applyFont="1" applyFill="1" applyBorder="1" applyAlignment="1" applyProtection="1">
      <alignment horizontal="center" vertical="center" wrapText="1"/>
      <protection locked="0"/>
    </xf>
    <xf numFmtId="0" fontId="1" fillId="3"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5" borderId="0" xfId="0" applyFont="1" applyFill="1" applyAlignment="1">
      <alignment horizontal="justify" vertical="top" wrapText="1"/>
    </xf>
    <xf numFmtId="0" fontId="1" fillId="5" borderId="0" xfId="0" applyFont="1" applyFill="1" applyAlignment="1">
      <alignment horizontal="justify" vertical="top"/>
    </xf>
    <xf numFmtId="0" fontId="6" fillId="5" borderId="0" xfId="0" applyFont="1" applyFill="1" applyAlignment="1">
      <alignment horizontal="center"/>
    </xf>
    <xf numFmtId="0" fontId="1" fillId="5" borderId="0" xfId="0" applyFont="1" applyFill="1" applyAlignment="1">
      <alignment horizontal="center" vertical="top"/>
    </xf>
    <xf numFmtId="0" fontId="1" fillId="9" borderId="0" xfId="0" applyFont="1" applyFill="1" applyAlignment="1">
      <alignment horizontal="justify" vertical="top" wrapText="1"/>
    </xf>
    <xf numFmtId="0" fontId="30" fillId="9" borderId="0" xfId="0" applyFont="1" applyFill="1" applyAlignment="1">
      <alignment horizontal="justify" vertical="top" wrapText="1"/>
    </xf>
    <xf numFmtId="0" fontId="5" fillId="5" borderId="1" xfId="0" applyFont="1" applyFill="1" applyBorder="1" applyAlignment="1">
      <alignment horizontal="left" vertical="top"/>
    </xf>
    <xf numFmtId="49" fontId="5" fillId="5" borderId="26" xfId="0" applyNumberFormat="1" applyFont="1" applyFill="1" applyBorder="1" applyAlignment="1">
      <alignment horizontal="center" vertical="top" wrapText="1"/>
    </xf>
    <xf numFmtId="49" fontId="5" fillId="5" borderId="28" xfId="0" applyNumberFormat="1" applyFont="1" applyFill="1" applyBorder="1" applyAlignment="1">
      <alignment horizontal="center" vertical="top" wrapText="1"/>
    </xf>
    <xf numFmtId="49" fontId="5" fillId="5" borderId="27" xfId="0" applyNumberFormat="1" applyFont="1" applyFill="1" applyBorder="1" applyAlignment="1">
      <alignment horizontal="center" vertical="top" wrapText="1"/>
    </xf>
    <xf numFmtId="0" fontId="5" fillId="5" borderId="1" xfId="0" applyFont="1" applyFill="1" applyBorder="1" applyAlignment="1">
      <alignment horizontal="left" vertical="top" wrapText="1"/>
    </xf>
    <xf numFmtId="0" fontId="5" fillId="5" borderId="26" xfId="0" applyFont="1" applyFill="1" applyBorder="1" applyAlignment="1">
      <alignment horizontal="left" vertical="top"/>
    </xf>
    <xf numFmtId="0" fontId="5" fillId="5" borderId="28" xfId="0" applyFont="1" applyFill="1" applyBorder="1" applyAlignment="1">
      <alignment horizontal="left" vertical="top"/>
    </xf>
    <xf numFmtId="0" fontId="5" fillId="5" borderId="27" xfId="0" applyFont="1" applyFill="1" applyBorder="1" applyAlignment="1">
      <alignment horizontal="left" vertical="top"/>
    </xf>
    <xf numFmtId="0" fontId="13" fillId="5" borderId="0" xfId="0" applyFont="1" applyFill="1" applyAlignment="1">
      <alignment horizontal="left" wrapText="1"/>
    </xf>
    <xf numFmtId="49" fontId="5" fillId="5" borderId="26" xfId="0" applyNumberFormat="1" applyFont="1" applyFill="1" applyBorder="1" applyAlignment="1">
      <alignment horizontal="left" vertical="top" wrapText="1"/>
    </xf>
    <xf numFmtId="49" fontId="5" fillId="5" borderId="28" xfId="0" applyNumberFormat="1" applyFont="1" applyFill="1" applyBorder="1" applyAlignment="1">
      <alignment horizontal="left" vertical="top" wrapText="1"/>
    </xf>
    <xf numFmtId="49" fontId="5" fillId="5" borderId="27" xfId="0" applyNumberFormat="1" applyFont="1" applyFill="1" applyBorder="1" applyAlignment="1">
      <alignment horizontal="left" vertical="top" wrapText="1"/>
    </xf>
    <xf numFmtId="0" fontId="5" fillId="5" borderId="26" xfId="0" applyFont="1" applyFill="1" applyBorder="1" applyAlignment="1">
      <alignment horizontal="left" vertical="top" wrapText="1"/>
    </xf>
    <xf numFmtId="0" fontId="5" fillId="5" borderId="28" xfId="0" applyFont="1" applyFill="1" applyBorder="1" applyAlignment="1">
      <alignment horizontal="left" vertical="top" wrapText="1"/>
    </xf>
    <xf numFmtId="0" fontId="5" fillId="5" borderId="27" xfId="0" applyFont="1" applyFill="1" applyBorder="1" applyAlignment="1">
      <alignment horizontal="left" vertical="top" wrapText="1"/>
    </xf>
    <xf numFmtId="0" fontId="1" fillId="4" borderId="0" xfId="0" applyFont="1" applyFill="1" applyAlignment="1">
      <alignment horizontal="left"/>
    </xf>
    <xf numFmtId="0" fontId="18" fillId="4" borderId="0" xfId="0" applyFont="1" applyFill="1" applyAlignment="1">
      <alignment horizontal="center" vertical="center"/>
    </xf>
    <xf numFmtId="0" fontId="1" fillId="0" borderId="0" xfId="0" applyFont="1" applyAlignment="1">
      <alignment horizontal="left" vertical="top" wrapText="1"/>
    </xf>
    <xf numFmtId="0" fontId="32" fillId="5" borderId="0" xfId="0" applyFont="1" applyFill="1" applyAlignment="1">
      <alignment vertical="top"/>
    </xf>
  </cellXfs>
  <cellStyles count="1">
    <cellStyle name="Normal" xfId="0" builtinId="0"/>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2920111</xdr:colOff>
      <xdr:row>35</xdr:row>
      <xdr:rowOff>12731</xdr:rowOff>
    </xdr:from>
    <xdr:ext cx="1486241" cy="692177"/>
    <mc:AlternateContent xmlns:mc="http://schemas.openxmlformats.org/markup-compatibility/2006" xmlns:a14="http://schemas.microsoft.com/office/drawing/2010/main">
      <mc:Choice Requires="a14">
        <xdr:sp macro="" textlink="">
          <xdr:nvSpPr>
            <xdr:cNvPr id="2"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3</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^3</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2</xdr:col>
      <xdr:colOff>2939415</xdr:colOff>
      <xdr:row>25</xdr:row>
      <xdr:rowOff>97790</xdr:rowOff>
    </xdr:from>
    <xdr:to>
      <xdr:col>3</xdr:col>
      <xdr:colOff>1167765</xdr:colOff>
      <xdr:row>27</xdr:row>
      <xdr:rowOff>69215</xdr:rowOff>
    </xdr:to>
    <xdr:pic>
      <xdr:nvPicPr>
        <xdr:cNvPr id="15" name="Picture 14">
          <a:extLst>
            <a:ext uri="{FF2B5EF4-FFF2-40B4-BE49-F238E27FC236}">
              <a16:creationId xmlns:a16="http://schemas.microsoft.com/office/drawing/2014/main" id="{CB7DF412-F836-47C1-AE11-2A586D5359D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026535" y="17207230"/>
          <a:ext cx="131699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E7C91-91CA-4941-8576-30AC6CBD6DC1}">
  <dimension ref="B1:H4"/>
  <sheetViews>
    <sheetView workbookViewId="0">
      <selection activeCell="D35" sqref="D35"/>
    </sheetView>
  </sheetViews>
  <sheetFormatPr defaultColWidth="9.1796875" defaultRowHeight="15.5" x14ac:dyDescent="0.35"/>
  <cols>
    <col min="1" max="2" width="9.1796875" style="48"/>
    <col min="3" max="3" width="25.81640625" style="48" customWidth="1"/>
    <col min="4" max="5" width="11" style="48" bestFit="1" customWidth="1"/>
    <col min="6" max="6" width="16.36328125" style="48" customWidth="1"/>
    <col min="7" max="7" width="11" style="48" bestFit="1" customWidth="1"/>
    <col min="8" max="8" width="13.453125" style="48" bestFit="1" customWidth="1"/>
    <col min="9" max="12" width="11" style="48" bestFit="1" customWidth="1"/>
    <col min="13" max="13" width="12.1796875" style="48" bestFit="1" customWidth="1"/>
    <col min="14" max="16384" width="9.1796875" style="48"/>
  </cols>
  <sheetData>
    <row r="1" spans="2:8" ht="20" x14ac:dyDescent="0.4">
      <c r="B1" s="148" t="s">
        <v>106</v>
      </c>
      <c r="C1" s="148"/>
      <c r="D1" s="148"/>
      <c r="E1" s="148"/>
      <c r="F1" s="148"/>
      <c r="G1" s="148"/>
      <c r="H1" s="148"/>
    </row>
    <row r="3" spans="2:8" x14ac:dyDescent="0.35">
      <c r="B3" s="142" t="s">
        <v>108</v>
      </c>
      <c r="C3" s="143"/>
      <c r="D3" s="143"/>
      <c r="E3" s="143"/>
      <c r="F3" s="144"/>
      <c r="G3" s="60">
        <v>6</v>
      </c>
      <c r="H3" s="60" t="s">
        <v>109</v>
      </c>
    </row>
    <row r="4" spans="2:8" x14ac:dyDescent="0.35">
      <c r="B4" s="145" t="s">
        <v>107</v>
      </c>
      <c r="C4" s="146"/>
      <c r="D4" s="146"/>
      <c r="E4" s="146"/>
      <c r="F4" s="147"/>
      <c r="G4" s="60">
        <v>3</v>
      </c>
      <c r="H4" s="60" t="s">
        <v>93</v>
      </c>
    </row>
  </sheetData>
  <mergeCells count="3">
    <mergeCell ref="B3:F3"/>
    <mergeCell ref="B4:F4"/>
    <mergeCell ref="B1:H1"/>
  </mergeCells>
  <pageMargins left="0.7" right="0.7" top="0.75" bottom="0.75" header="0.3" footer="0.3"/>
  <pageSetup paperSize="9"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14C74-73B2-46E4-83B5-3DE2C487CB27}">
  <dimension ref="A1:I65"/>
  <sheetViews>
    <sheetView zoomScale="120" zoomScaleNormal="120" workbookViewId="0">
      <selection activeCell="A42" sqref="A42:H65"/>
    </sheetView>
  </sheetViews>
  <sheetFormatPr defaultColWidth="9.1796875" defaultRowHeight="15.5" x14ac:dyDescent="0.35"/>
  <cols>
    <col min="1" max="1" width="9.1796875" style="48"/>
    <col min="2" max="2" width="5" style="48" customWidth="1"/>
    <col min="3" max="3" width="40.453125" style="48" customWidth="1"/>
    <col min="4" max="4" width="17" style="48" customWidth="1"/>
    <col min="5" max="5" width="5.81640625" style="48" customWidth="1"/>
    <col min="6" max="6" width="5.1796875" style="48" customWidth="1"/>
    <col min="7" max="8" width="11.6328125" style="48" customWidth="1"/>
    <col min="9" max="9" width="23.1796875" style="48" customWidth="1"/>
    <col min="10" max="16384" width="9.1796875" style="48"/>
  </cols>
  <sheetData>
    <row r="1" spans="2:9" ht="18" x14ac:dyDescent="0.4">
      <c r="B1" s="49" t="s">
        <v>54</v>
      </c>
      <c r="C1" s="50"/>
      <c r="D1" s="50"/>
      <c r="E1" s="50"/>
      <c r="F1" s="50"/>
    </row>
    <row r="2" spans="2:9" ht="18" x14ac:dyDescent="0.4">
      <c r="B2" s="49"/>
      <c r="C2" s="50"/>
      <c r="D2" s="50"/>
      <c r="E2" s="50"/>
      <c r="F2" s="50"/>
    </row>
    <row r="3" spans="2:9" ht="36" customHeight="1" x14ac:dyDescent="0.35">
      <c r="B3" s="162" t="s">
        <v>150</v>
      </c>
      <c r="C3" s="162"/>
      <c r="D3" s="162"/>
      <c r="E3" s="162"/>
      <c r="F3" s="162"/>
      <c r="G3" s="162"/>
      <c r="H3" s="162"/>
    </row>
    <row r="4" spans="2:9" ht="34.5" customHeight="1" x14ac:dyDescent="0.35">
      <c r="B4" s="162" t="s">
        <v>55</v>
      </c>
      <c r="C4" s="162"/>
      <c r="D4" s="162"/>
      <c r="E4" s="162"/>
      <c r="F4" s="162"/>
      <c r="G4" s="162"/>
      <c r="H4" s="162"/>
    </row>
    <row r="6" spans="2:9" x14ac:dyDescent="0.35">
      <c r="B6" s="48" t="s">
        <v>56</v>
      </c>
    </row>
    <row r="7" spans="2:9" x14ac:dyDescent="0.35">
      <c r="C7" s="51" t="s">
        <v>96</v>
      </c>
      <c r="D7" s="52">
        <v>60</v>
      </c>
    </row>
    <row r="8" spans="2:9" x14ac:dyDescent="0.35">
      <c r="C8" s="51" t="s">
        <v>97</v>
      </c>
      <c r="D8" s="52">
        <v>40</v>
      </c>
    </row>
    <row r="10" spans="2:9" x14ac:dyDescent="0.35">
      <c r="B10" s="48" t="s">
        <v>57</v>
      </c>
    </row>
    <row r="11" spans="2:9" ht="16" thickBot="1" x14ac:dyDescent="0.4"/>
    <row r="12" spans="2:9" ht="49.5" customHeight="1" thickBot="1" x14ac:dyDescent="0.4">
      <c r="B12" s="163" t="s">
        <v>58</v>
      </c>
      <c r="C12" s="155"/>
      <c r="D12" s="155"/>
      <c r="E12" s="155"/>
      <c r="F12" s="156"/>
      <c r="G12" s="163" t="s">
        <v>60</v>
      </c>
      <c r="H12" s="156"/>
    </row>
    <row r="13" spans="2:9" ht="16" thickBot="1" x14ac:dyDescent="0.4">
      <c r="B13" s="164" t="s">
        <v>61</v>
      </c>
      <c r="C13" s="165"/>
      <c r="D13" s="165"/>
      <c r="E13" s="165"/>
      <c r="F13" s="166"/>
      <c r="G13" s="53" t="s">
        <v>98</v>
      </c>
      <c r="H13" s="54">
        <f>D7</f>
        <v>60</v>
      </c>
    </row>
    <row r="14" spans="2:9" ht="16" thickBot="1" x14ac:dyDescent="0.4">
      <c r="B14" s="150" t="s">
        <v>62</v>
      </c>
      <c r="C14" s="151"/>
      <c r="D14" s="151"/>
      <c r="E14" s="151"/>
      <c r="F14" s="152"/>
      <c r="G14" s="53" t="s">
        <v>99</v>
      </c>
      <c r="H14" s="54">
        <f>D8</f>
        <v>40</v>
      </c>
    </row>
    <row r="15" spans="2:9" ht="16.5" customHeight="1" thickBot="1" x14ac:dyDescent="0.4">
      <c r="B15" s="55" t="s">
        <v>13</v>
      </c>
      <c r="C15" s="56" t="s">
        <v>37</v>
      </c>
      <c r="D15" s="56" t="s">
        <v>100</v>
      </c>
      <c r="E15" s="153" t="s">
        <v>59</v>
      </c>
      <c r="F15" s="154"/>
      <c r="G15" s="155"/>
      <c r="H15" s="156"/>
    </row>
    <row r="16" spans="2:9" ht="31.5" thickBot="1" x14ac:dyDescent="0.4">
      <c r="B16" s="114" t="s">
        <v>63</v>
      </c>
      <c r="C16" s="91" t="s">
        <v>284</v>
      </c>
      <c r="D16" s="90" t="s">
        <v>137</v>
      </c>
      <c r="E16" s="57" t="s">
        <v>101</v>
      </c>
      <c r="F16" s="111">
        <v>0.35</v>
      </c>
      <c r="G16" s="157" t="s">
        <v>153</v>
      </c>
      <c r="H16" s="158"/>
      <c r="I16" s="120"/>
    </row>
    <row r="17" spans="2:9" s="58" customFormat="1" ht="31.5" thickBot="1" x14ac:dyDescent="0.4">
      <c r="B17" s="90" t="s">
        <v>64</v>
      </c>
      <c r="C17" s="130" t="s">
        <v>285</v>
      </c>
      <c r="D17" s="123" t="s">
        <v>137</v>
      </c>
      <c r="E17" s="113" t="s">
        <v>102</v>
      </c>
      <c r="F17" s="141">
        <v>0.3</v>
      </c>
      <c r="G17" s="159" t="s">
        <v>153</v>
      </c>
      <c r="H17" s="160"/>
      <c r="I17" s="122"/>
    </row>
    <row r="18" spans="2:9" s="58" customFormat="1" ht="47" thickBot="1" x14ac:dyDescent="0.4">
      <c r="B18" s="115" t="s">
        <v>65</v>
      </c>
      <c r="C18" s="89" t="s">
        <v>287</v>
      </c>
      <c r="D18" s="90" t="s">
        <v>137</v>
      </c>
      <c r="E18" s="57" t="s">
        <v>103</v>
      </c>
      <c r="F18" s="112">
        <v>0.35</v>
      </c>
      <c r="G18" s="161" t="s">
        <v>153</v>
      </c>
      <c r="H18" s="158"/>
      <c r="I18" s="122"/>
    </row>
    <row r="20" spans="2:9" ht="33.75" customHeight="1" x14ac:dyDescent="0.35">
      <c r="B20" s="149" t="s">
        <v>68</v>
      </c>
      <c r="C20" s="149"/>
      <c r="D20" s="149"/>
      <c r="E20" s="149"/>
      <c r="F20" s="149"/>
      <c r="G20" s="149"/>
      <c r="H20" s="149"/>
    </row>
    <row r="22" spans="2:9" ht="31.5" customHeight="1" x14ac:dyDescent="0.35">
      <c r="B22" s="149" t="s">
        <v>104</v>
      </c>
      <c r="C22" s="149"/>
      <c r="D22" s="149"/>
      <c r="E22" s="149"/>
      <c r="F22" s="149"/>
      <c r="G22" s="149"/>
      <c r="H22" s="149"/>
    </row>
    <row r="23" spans="2:9" x14ac:dyDescent="0.35">
      <c r="D23" s="59" t="s">
        <v>105</v>
      </c>
    </row>
    <row r="25" spans="2:9" ht="31.5" customHeight="1" x14ac:dyDescent="0.35">
      <c r="B25" s="149" t="s">
        <v>312</v>
      </c>
      <c r="C25" s="149"/>
      <c r="D25" s="149"/>
      <c r="E25" s="149"/>
      <c r="F25" s="149"/>
      <c r="G25" s="149"/>
      <c r="H25" s="149"/>
    </row>
    <row r="29" spans="2:9" ht="30.75" customHeight="1" x14ac:dyDescent="0.35">
      <c r="B29" s="149" t="s">
        <v>218</v>
      </c>
      <c r="C29" s="149"/>
      <c r="D29" s="149"/>
      <c r="E29" s="149"/>
      <c r="F29" s="149"/>
      <c r="G29" s="149"/>
      <c r="H29" s="149"/>
    </row>
    <row r="30" spans="2:9" x14ac:dyDescent="0.35">
      <c r="B30" s="167" t="s">
        <v>297</v>
      </c>
      <c r="C30" s="167"/>
      <c r="D30" s="167"/>
      <c r="E30" s="167"/>
      <c r="F30" s="167"/>
      <c r="G30" s="167"/>
      <c r="H30" s="167"/>
    </row>
    <row r="31" spans="2:9" x14ac:dyDescent="0.35">
      <c r="B31" s="167"/>
      <c r="C31" s="167"/>
      <c r="D31" s="167"/>
      <c r="E31" s="167"/>
      <c r="F31" s="167"/>
      <c r="G31" s="167"/>
      <c r="H31" s="167"/>
    </row>
    <row r="32" spans="2:9" x14ac:dyDescent="0.35">
      <c r="B32" s="167"/>
      <c r="C32" s="167"/>
      <c r="D32" s="167"/>
      <c r="E32" s="167"/>
      <c r="F32" s="167"/>
      <c r="G32" s="167"/>
      <c r="H32" s="167"/>
    </row>
    <row r="34" spans="1:8" ht="32.25" customHeight="1" x14ac:dyDescent="0.35">
      <c r="B34" s="149" t="s">
        <v>69</v>
      </c>
      <c r="C34" s="149"/>
      <c r="D34" s="149"/>
      <c r="E34" s="149"/>
      <c r="F34" s="149"/>
      <c r="G34" s="149"/>
      <c r="H34" s="149"/>
    </row>
    <row r="42" spans="1:8" x14ac:dyDescent="0.35">
      <c r="A42" s="69" t="s">
        <v>213</v>
      </c>
      <c r="B42" s="168" t="s">
        <v>311</v>
      </c>
      <c r="C42" s="169"/>
      <c r="D42" s="169"/>
      <c r="E42" s="169"/>
      <c r="F42" s="169"/>
      <c r="G42" s="169"/>
      <c r="H42" s="169"/>
    </row>
    <row r="43" spans="1:8" x14ac:dyDescent="0.35">
      <c r="B43" s="169"/>
      <c r="C43" s="169"/>
      <c r="D43" s="169"/>
      <c r="E43" s="169"/>
      <c r="F43" s="169"/>
      <c r="G43" s="169"/>
      <c r="H43" s="169"/>
    </row>
    <row r="44" spans="1:8" x14ac:dyDescent="0.35">
      <c r="B44" s="169"/>
      <c r="C44" s="169"/>
      <c r="D44" s="169"/>
      <c r="E44" s="169"/>
      <c r="F44" s="169"/>
      <c r="G44" s="169"/>
      <c r="H44" s="169"/>
    </row>
    <row r="45" spans="1:8" x14ac:dyDescent="0.35">
      <c r="B45" s="169"/>
      <c r="C45" s="169"/>
      <c r="D45" s="169"/>
      <c r="E45" s="169"/>
      <c r="F45" s="169"/>
      <c r="G45" s="169"/>
      <c r="H45" s="169"/>
    </row>
    <row r="46" spans="1:8" x14ac:dyDescent="0.35">
      <c r="B46" s="169"/>
      <c r="C46" s="169"/>
      <c r="D46" s="169"/>
      <c r="E46" s="169"/>
      <c r="F46" s="169"/>
      <c r="G46" s="169"/>
      <c r="H46" s="169"/>
    </row>
    <row r="47" spans="1:8" x14ac:dyDescent="0.35">
      <c r="B47" s="169"/>
      <c r="C47" s="169"/>
      <c r="D47" s="169"/>
      <c r="E47" s="169"/>
      <c r="F47" s="169"/>
      <c r="G47" s="169"/>
      <c r="H47" s="169"/>
    </row>
    <row r="48" spans="1:8" x14ac:dyDescent="0.35">
      <c r="B48" s="169"/>
      <c r="C48" s="169"/>
      <c r="D48" s="169"/>
      <c r="E48" s="169"/>
      <c r="F48" s="169"/>
      <c r="G48" s="169"/>
      <c r="H48" s="169"/>
    </row>
    <row r="49" spans="2:8" x14ac:dyDescent="0.35">
      <c r="B49" s="169"/>
      <c r="C49" s="169"/>
      <c r="D49" s="169"/>
      <c r="E49" s="169"/>
      <c r="F49" s="169"/>
      <c r="G49" s="169"/>
      <c r="H49" s="169"/>
    </row>
    <row r="50" spans="2:8" x14ac:dyDescent="0.35">
      <c r="B50" s="169"/>
      <c r="C50" s="169"/>
      <c r="D50" s="169"/>
      <c r="E50" s="169"/>
      <c r="F50" s="169"/>
      <c r="G50" s="169"/>
      <c r="H50" s="169"/>
    </row>
    <row r="51" spans="2:8" x14ac:dyDescent="0.35">
      <c r="B51" s="169"/>
      <c r="C51" s="169"/>
      <c r="D51" s="169"/>
      <c r="E51" s="169"/>
      <c r="F51" s="169"/>
      <c r="G51" s="169"/>
      <c r="H51" s="169"/>
    </row>
    <row r="52" spans="2:8" x14ac:dyDescent="0.35">
      <c r="B52" s="169"/>
      <c r="C52" s="169"/>
      <c r="D52" s="169"/>
      <c r="E52" s="169"/>
      <c r="F52" s="169"/>
      <c r="G52" s="169"/>
      <c r="H52" s="169"/>
    </row>
    <row r="53" spans="2:8" x14ac:dyDescent="0.35">
      <c r="B53" s="169"/>
      <c r="C53" s="169"/>
      <c r="D53" s="169"/>
      <c r="E53" s="169"/>
      <c r="F53" s="169"/>
      <c r="G53" s="169"/>
      <c r="H53" s="169"/>
    </row>
    <row r="54" spans="2:8" x14ac:dyDescent="0.35">
      <c r="B54" s="169"/>
      <c r="C54" s="169"/>
      <c r="D54" s="169"/>
      <c r="E54" s="169"/>
      <c r="F54" s="169"/>
      <c r="G54" s="169"/>
      <c r="H54" s="169"/>
    </row>
    <row r="55" spans="2:8" x14ac:dyDescent="0.35">
      <c r="B55" s="169"/>
      <c r="C55" s="169"/>
      <c r="D55" s="169"/>
      <c r="E55" s="169"/>
      <c r="F55" s="169"/>
      <c r="G55" s="169"/>
      <c r="H55" s="169"/>
    </row>
    <row r="56" spans="2:8" x14ac:dyDescent="0.35">
      <c r="B56" s="169"/>
      <c r="C56" s="169"/>
      <c r="D56" s="169"/>
      <c r="E56" s="169"/>
      <c r="F56" s="169"/>
      <c r="G56" s="169"/>
      <c r="H56" s="169"/>
    </row>
    <row r="57" spans="2:8" x14ac:dyDescent="0.35">
      <c r="B57" s="169"/>
      <c r="C57" s="169"/>
      <c r="D57" s="169"/>
      <c r="E57" s="169"/>
      <c r="F57" s="169"/>
      <c r="G57" s="169"/>
      <c r="H57" s="169"/>
    </row>
    <row r="58" spans="2:8" x14ac:dyDescent="0.35">
      <c r="B58" s="169"/>
      <c r="C58" s="169"/>
      <c r="D58" s="169"/>
      <c r="E58" s="169"/>
      <c r="F58" s="169"/>
      <c r="G58" s="169"/>
      <c r="H58" s="169"/>
    </row>
    <row r="59" spans="2:8" x14ac:dyDescent="0.35">
      <c r="B59" s="169"/>
      <c r="C59" s="169"/>
      <c r="D59" s="169"/>
      <c r="E59" s="169"/>
      <c r="F59" s="169"/>
      <c r="G59" s="169"/>
      <c r="H59" s="169"/>
    </row>
    <row r="60" spans="2:8" x14ac:dyDescent="0.35">
      <c r="B60" s="169"/>
      <c r="C60" s="169"/>
      <c r="D60" s="169"/>
      <c r="E60" s="169"/>
      <c r="F60" s="169"/>
      <c r="G60" s="169"/>
      <c r="H60" s="169"/>
    </row>
    <row r="61" spans="2:8" x14ac:dyDescent="0.35">
      <c r="B61" s="169"/>
      <c r="C61" s="169"/>
      <c r="D61" s="169"/>
      <c r="E61" s="169"/>
      <c r="F61" s="169"/>
      <c r="G61" s="169"/>
      <c r="H61" s="169"/>
    </row>
    <row r="62" spans="2:8" x14ac:dyDescent="0.35">
      <c r="B62" s="169"/>
      <c r="C62" s="169"/>
      <c r="D62" s="169"/>
      <c r="E62" s="169"/>
      <c r="F62" s="169"/>
      <c r="G62" s="169"/>
      <c r="H62" s="169"/>
    </row>
    <row r="63" spans="2:8" x14ac:dyDescent="0.35">
      <c r="B63" s="169"/>
      <c r="C63" s="169"/>
      <c r="D63" s="169"/>
      <c r="E63" s="169"/>
      <c r="F63" s="169"/>
      <c r="G63" s="169"/>
      <c r="H63" s="169"/>
    </row>
    <row r="64" spans="2:8" x14ac:dyDescent="0.35">
      <c r="B64" s="169"/>
      <c r="C64" s="169"/>
      <c r="D64" s="169"/>
      <c r="E64" s="169"/>
      <c r="F64" s="169"/>
      <c r="G64" s="169"/>
      <c r="H64" s="169"/>
    </row>
    <row r="65" spans="2:8" ht="22" customHeight="1" x14ac:dyDescent="0.35">
      <c r="B65" s="169"/>
      <c r="C65" s="169"/>
      <c r="D65" s="169"/>
      <c r="E65" s="169"/>
      <c r="F65" s="169"/>
      <c r="G65" s="169"/>
      <c r="H65" s="169"/>
    </row>
  </sheetData>
  <mergeCells count="17">
    <mergeCell ref="B42:H65"/>
    <mergeCell ref="B22:H22"/>
    <mergeCell ref="B25:H25"/>
    <mergeCell ref="B29:H29"/>
    <mergeCell ref="B30:H32"/>
    <mergeCell ref="B34:H34"/>
    <mergeCell ref="B3:H3"/>
    <mergeCell ref="B4:H4"/>
    <mergeCell ref="B12:F12"/>
    <mergeCell ref="G12:H12"/>
    <mergeCell ref="B13:F13"/>
    <mergeCell ref="B20:H20"/>
    <mergeCell ref="B14:F14"/>
    <mergeCell ref="E15:H15"/>
    <mergeCell ref="G16:H16"/>
    <mergeCell ref="G17:H17"/>
    <mergeCell ref="G18:H18"/>
  </mergeCells>
  <phoneticPr fontId="26" type="noConversion"/>
  <dataValidations count="2">
    <dataValidation allowBlank="1" prompt="Pasirinkti parametro vertę: yra / nėra" sqref="H16 G16:G17 G18:H18" xr:uid="{52E8514C-F488-45BA-8FEF-2F1026ABD921}"/>
    <dataValidation allowBlank="1" sqref="C16:C18" xr:uid="{571D8DB8-C225-C440-88F4-245B7ADE13BD}"/>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B2:J52"/>
  <sheetViews>
    <sheetView zoomScale="95" zoomScaleNormal="95" workbookViewId="0">
      <selection activeCell="B48" sqref="B48:C48"/>
    </sheetView>
  </sheetViews>
  <sheetFormatPr defaultColWidth="9.1796875" defaultRowHeight="15.5" x14ac:dyDescent="0.35"/>
  <cols>
    <col min="1" max="1" width="9.1796875" style="12"/>
    <col min="2" max="2" width="35.6328125" style="12" customWidth="1"/>
    <col min="3" max="3" width="39.453125" style="12" customWidth="1"/>
    <col min="4" max="4" width="36.453125" style="12" customWidth="1"/>
    <col min="5" max="5" width="22.1796875" style="12" customWidth="1"/>
    <col min="6" max="6" width="20.453125" style="12" customWidth="1"/>
    <col min="7" max="7" width="20.6328125" style="12" customWidth="1"/>
    <col min="8" max="8" width="26.36328125" style="12" customWidth="1"/>
    <col min="9" max="9" width="29.81640625" style="12" customWidth="1"/>
    <col min="10" max="10" width="27.6328125" style="12" customWidth="1"/>
    <col min="11" max="16384" width="9.1796875" style="12"/>
  </cols>
  <sheetData>
    <row r="2" spans="2:9" ht="18" x14ac:dyDescent="0.4">
      <c r="B2" s="15"/>
      <c r="C2" s="29"/>
      <c r="D2" s="29"/>
      <c r="E2" s="30"/>
      <c r="F2" s="190"/>
      <c r="G2" s="190"/>
      <c r="H2" s="190"/>
      <c r="I2" s="30"/>
    </row>
    <row r="3" spans="2:9" ht="18" x14ac:dyDescent="0.4">
      <c r="B3" s="15"/>
      <c r="C3" s="29"/>
      <c r="D3" s="29"/>
      <c r="E3" s="30"/>
      <c r="F3" s="31"/>
      <c r="G3" s="31"/>
      <c r="H3" s="31"/>
      <c r="I3" s="30"/>
    </row>
    <row r="4" spans="2:9" ht="18" x14ac:dyDescent="0.4">
      <c r="B4" s="32" t="s">
        <v>0</v>
      </c>
      <c r="C4" s="191" t="s">
        <v>138</v>
      </c>
      <c r="D4" s="191"/>
      <c r="E4" s="30"/>
      <c r="F4" s="31"/>
      <c r="G4" s="31"/>
      <c r="H4" s="31"/>
      <c r="I4" s="30"/>
    </row>
    <row r="5" spans="2:9" ht="18" x14ac:dyDescent="0.4">
      <c r="B5" s="13"/>
      <c r="C5" s="16"/>
      <c r="D5" s="29"/>
      <c r="E5" s="30"/>
      <c r="F5" s="31"/>
      <c r="G5" s="31"/>
      <c r="H5" s="31"/>
      <c r="I5" s="30"/>
    </row>
    <row r="6" spans="2:9" ht="18" x14ac:dyDescent="0.4">
      <c r="B6" s="33" t="s">
        <v>1</v>
      </c>
      <c r="C6" s="116"/>
      <c r="D6" s="29"/>
      <c r="E6" s="30"/>
      <c r="F6" s="31"/>
      <c r="G6" s="31"/>
      <c r="H6" s="31"/>
      <c r="I6" s="30"/>
    </row>
    <row r="7" spans="2:9" ht="18" x14ac:dyDescent="0.4">
      <c r="C7" s="29"/>
      <c r="D7" s="29"/>
      <c r="E7" s="30"/>
      <c r="F7" s="31"/>
      <c r="G7" s="31"/>
      <c r="H7" s="31"/>
      <c r="I7" s="30"/>
    </row>
    <row r="8" spans="2:9" ht="15.75" customHeight="1" x14ac:dyDescent="0.35">
      <c r="B8" s="184" t="s">
        <v>31</v>
      </c>
      <c r="C8" s="184"/>
      <c r="D8" s="184"/>
      <c r="E8" s="184"/>
      <c r="F8" s="187"/>
      <c r="G8" s="188"/>
      <c r="H8" s="188"/>
      <c r="I8" s="189"/>
    </row>
    <row r="9" spans="2:9" ht="16.25" customHeight="1" x14ac:dyDescent="0.35">
      <c r="B9" s="192" t="s">
        <v>34</v>
      </c>
      <c r="C9" s="192"/>
      <c r="D9" s="192"/>
      <c r="E9" s="192"/>
      <c r="F9" s="194"/>
      <c r="G9" s="195"/>
      <c r="H9" s="195"/>
      <c r="I9" s="195"/>
    </row>
    <row r="10" spans="2:9" ht="16.25" customHeight="1" x14ac:dyDescent="0.35">
      <c r="B10" s="192" t="s">
        <v>32</v>
      </c>
      <c r="C10" s="192"/>
      <c r="D10" s="192"/>
      <c r="E10" s="192"/>
      <c r="F10" s="194"/>
      <c r="G10" s="195"/>
      <c r="H10" s="195"/>
      <c r="I10" s="195"/>
    </row>
    <row r="11" spans="2:9" ht="16.25" customHeight="1" x14ac:dyDescent="0.35">
      <c r="B11" s="184" t="s">
        <v>33</v>
      </c>
      <c r="C11" s="184"/>
      <c r="D11" s="184"/>
      <c r="E11" s="184"/>
      <c r="F11" s="194"/>
      <c r="G11" s="195"/>
      <c r="H11" s="195"/>
      <c r="I11" s="195"/>
    </row>
    <row r="12" spans="2:9" ht="16" customHeight="1" x14ac:dyDescent="0.35">
      <c r="B12" s="193" t="s">
        <v>2</v>
      </c>
      <c r="C12" s="193"/>
      <c r="D12" s="193"/>
      <c r="E12" s="193"/>
      <c r="F12" s="194"/>
      <c r="G12" s="195"/>
      <c r="H12" s="195"/>
      <c r="I12" s="195"/>
    </row>
    <row r="13" spans="2:9" ht="16.25" customHeight="1" x14ac:dyDescent="0.35">
      <c r="B13" s="184" t="s">
        <v>3</v>
      </c>
      <c r="C13" s="184"/>
      <c r="D13" s="184"/>
      <c r="E13" s="184"/>
      <c r="F13" s="187"/>
      <c r="G13" s="188"/>
      <c r="H13" s="188"/>
      <c r="I13" s="189"/>
    </row>
    <row r="14" spans="2:9" ht="16.25" customHeight="1" x14ac:dyDescent="0.35">
      <c r="B14" s="184" t="s">
        <v>35</v>
      </c>
      <c r="C14" s="184"/>
      <c r="D14" s="184"/>
      <c r="E14" s="184"/>
      <c r="F14" s="187"/>
      <c r="G14" s="188"/>
      <c r="H14" s="188"/>
      <c r="I14" s="189"/>
    </row>
    <row r="15" spans="2:9" ht="13.5" customHeight="1" x14ac:dyDescent="0.35">
      <c r="B15" s="184" t="s">
        <v>4</v>
      </c>
      <c r="C15" s="184"/>
      <c r="D15" s="184"/>
      <c r="E15" s="184"/>
      <c r="F15" s="187"/>
      <c r="G15" s="188"/>
      <c r="H15" s="188"/>
      <c r="I15" s="189"/>
    </row>
    <row r="16" spans="2:9" ht="13.5" customHeight="1" x14ac:dyDescent="0.35">
      <c r="B16" s="184" t="s">
        <v>5</v>
      </c>
      <c r="C16" s="184"/>
      <c r="D16" s="184"/>
      <c r="E16" s="184"/>
      <c r="F16" s="187"/>
      <c r="G16" s="188"/>
      <c r="H16" s="188"/>
      <c r="I16" s="189"/>
    </row>
    <row r="17" spans="2:9" ht="18" customHeight="1" x14ac:dyDescent="0.35">
      <c r="C17" s="14"/>
      <c r="D17" s="14"/>
      <c r="E17" s="14"/>
      <c r="F17" s="17"/>
      <c r="G17" s="17"/>
      <c r="H17" s="17"/>
      <c r="I17" s="17"/>
    </row>
    <row r="18" spans="2:9" x14ac:dyDescent="0.35">
      <c r="B18" s="178" t="s">
        <v>6</v>
      </c>
      <c r="C18" s="178"/>
      <c r="D18" s="178"/>
      <c r="E18" s="178"/>
      <c r="F18" s="178"/>
      <c r="G18" s="178"/>
      <c r="H18" s="178"/>
      <c r="I18" s="34"/>
    </row>
    <row r="19" spans="2:9" x14ac:dyDescent="0.35">
      <c r="B19" s="186" t="s">
        <v>7</v>
      </c>
      <c r="C19" s="186"/>
      <c r="D19" s="186"/>
      <c r="E19" s="186"/>
      <c r="F19" s="186"/>
      <c r="G19" s="186"/>
      <c r="H19" s="186"/>
      <c r="I19" s="35"/>
    </row>
    <row r="20" spans="2:9" x14ac:dyDescent="0.35">
      <c r="B20" s="186" t="s">
        <v>81</v>
      </c>
      <c r="C20" s="186"/>
      <c r="D20" s="186"/>
      <c r="E20" s="186"/>
      <c r="F20" s="186"/>
      <c r="G20" s="186"/>
      <c r="H20" s="186"/>
      <c r="I20" s="35"/>
    </row>
    <row r="21" spans="2:9" x14ac:dyDescent="0.35">
      <c r="B21" s="186" t="s">
        <v>8</v>
      </c>
      <c r="C21" s="186"/>
      <c r="D21" s="186"/>
      <c r="E21" s="186"/>
      <c r="F21" s="186"/>
      <c r="G21" s="186"/>
      <c r="H21" s="186"/>
      <c r="I21" s="35"/>
    </row>
    <row r="22" spans="2:9" x14ac:dyDescent="0.35">
      <c r="B22" s="186" t="s">
        <v>9</v>
      </c>
      <c r="C22" s="186"/>
      <c r="D22" s="186"/>
      <c r="E22" s="186"/>
      <c r="F22" s="186"/>
      <c r="G22" s="186"/>
      <c r="H22" s="186"/>
    </row>
    <row r="23" spans="2:9" x14ac:dyDescent="0.35">
      <c r="B23" s="185" t="s">
        <v>10</v>
      </c>
      <c r="C23" s="185"/>
      <c r="D23" s="185"/>
      <c r="E23" s="185"/>
      <c r="F23" s="185"/>
      <c r="G23" s="185"/>
      <c r="H23" s="185"/>
      <c r="I23" s="28"/>
    </row>
    <row r="24" spans="2:9" x14ac:dyDescent="0.35">
      <c r="B24" s="186" t="s">
        <v>11</v>
      </c>
      <c r="C24" s="186"/>
      <c r="D24" s="186"/>
      <c r="E24" s="186"/>
      <c r="F24" s="186"/>
      <c r="G24" s="186"/>
      <c r="H24" s="186"/>
    </row>
    <row r="27" spans="2:9" x14ac:dyDescent="0.35">
      <c r="B27" s="178" t="s">
        <v>82</v>
      </c>
      <c r="C27" s="178"/>
      <c r="D27" s="178"/>
      <c r="E27" s="178"/>
      <c r="F27" s="178"/>
      <c r="G27" s="178"/>
      <c r="H27" s="178"/>
    </row>
    <row r="29" spans="2:9" ht="30" x14ac:dyDescent="0.35">
      <c r="B29" s="36" t="s">
        <v>14</v>
      </c>
      <c r="C29" s="36" t="s">
        <v>83</v>
      </c>
      <c r="D29" s="36" t="s">
        <v>84</v>
      </c>
      <c r="E29" s="37" t="s">
        <v>226</v>
      </c>
      <c r="F29" s="37" t="s">
        <v>300</v>
      </c>
      <c r="G29" s="37" t="s">
        <v>85</v>
      </c>
      <c r="H29" s="37" t="s">
        <v>86</v>
      </c>
    </row>
    <row r="30" spans="2:9" ht="46.5" x14ac:dyDescent="0.35">
      <c r="B30" s="38" t="s">
        <v>233</v>
      </c>
      <c r="C30" s="88"/>
      <c r="D30" s="88"/>
      <c r="E30" s="39">
        <v>1</v>
      </c>
      <c r="F30" s="42"/>
      <c r="G30" s="121">
        <f>E30*F30</f>
        <v>0</v>
      </c>
      <c r="H30" s="121">
        <f>G30*1.21</f>
        <v>0</v>
      </c>
    </row>
    <row r="32" spans="2:9" x14ac:dyDescent="0.35">
      <c r="B32" s="178" t="s">
        <v>87</v>
      </c>
      <c r="C32" s="178"/>
      <c r="D32" s="178"/>
      <c r="E32" s="178"/>
    </row>
    <row r="34" spans="2:10" ht="45" x14ac:dyDescent="0.35">
      <c r="B34" s="37" t="s">
        <v>13</v>
      </c>
      <c r="C34" s="183" t="s">
        <v>88</v>
      </c>
      <c r="D34" s="179"/>
      <c r="E34" s="40" t="s">
        <v>94</v>
      </c>
    </row>
    <row r="35" spans="2:10" x14ac:dyDescent="0.35">
      <c r="B35" s="41" t="s">
        <v>63</v>
      </c>
      <c r="C35" s="174" t="str">
        <f>'Vertinimo tvarka'!C16</f>
        <v xml:space="preserve">Maksimalus vaizduojamas (skenuojamas) gylis ≥ 50 cm </v>
      </c>
      <c r="D35" s="175"/>
      <c r="E35" s="42"/>
      <c r="F35" s="47"/>
    </row>
    <row r="36" spans="2:10" ht="18.5" customHeight="1" x14ac:dyDescent="0.35">
      <c r="B36" s="131" t="s">
        <v>64</v>
      </c>
      <c r="C36" s="174" t="str">
        <f>'Vertinimo tvarka'!C17</f>
        <v>Sektorinio daviklio Nr. 1 apžiūros kampas (angliškai: Field of view) ≥ 120°</v>
      </c>
      <c r="D36" s="175"/>
      <c r="E36" s="124"/>
      <c r="F36" s="126"/>
    </row>
    <row r="37" spans="2:10" ht="30.5" customHeight="1" x14ac:dyDescent="0.35">
      <c r="B37" s="43" t="s">
        <v>65</v>
      </c>
      <c r="C37" s="181" t="str">
        <f>'Vertinimo tvarka'!C18</f>
        <v>Trijų statmenų plokštumų vaizdavimas realiu laiku spalvinio doplerio ir pilkos skalės režimuose</v>
      </c>
      <c r="D37" s="182"/>
      <c r="E37" s="42"/>
      <c r="F37" s="126"/>
    </row>
    <row r="39" spans="2:10" x14ac:dyDescent="0.35">
      <c r="B39" s="178" t="s">
        <v>89</v>
      </c>
      <c r="C39" s="178"/>
      <c r="D39" s="178"/>
    </row>
    <row r="40" spans="2:10" x14ac:dyDescent="0.35">
      <c r="C40" s="14"/>
      <c r="D40" s="14"/>
      <c r="E40" s="14"/>
      <c r="F40" s="14"/>
      <c r="G40" s="14"/>
      <c r="H40" s="14"/>
      <c r="I40" s="14"/>
      <c r="J40" s="14"/>
    </row>
    <row r="41" spans="2:10" x14ac:dyDescent="0.35">
      <c r="B41" s="179" t="s">
        <v>90</v>
      </c>
      <c r="C41" s="179"/>
      <c r="D41" s="40" t="s">
        <v>91</v>
      </c>
      <c r="E41" s="37" t="s">
        <v>92</v>
      </c>
      <c r="F41" s="14"/>
      <c r="G41" s="14"/>
      <c r="H41" s="14"/>
      <c r="I41" s="14"/>
      <c r="J41" s="14"/>
    </row>
    <row r="42" spans="2:10" x14ac:dyDescent="0.35">
      <c r="B42" s="180" t="s">
        <v>149</v>
      </c>
      <c r="C42" s="180"/>
      <c r="D42" s="44"/>
      <c r="E42" s="45" t="s">
        <v>93</v>
      </c>
      <c r="F42" s="14"/>
      <c r="G42" s="14"/>
      <c r="H42" s="14"/>
      <c r="I42" s="14"/>
      <c r="J42" s="14"/>
    </row>
    <row r="43" spans="2:10" ht="16" customHeight="1" x14ac:dyDescent="0.35">
      <c r="B43" s="176" t="s">
        <v>95</v>
      </c>
      <c r="C43" s="177"/>
      <c r="D43" s="14"/>
      <c r="E43" s="14"/>
      <c r="F43" s="14"/>
      <c r="G43" s="14"/>
      <c r="H43" s="14"/>
      <c r="I43" s="14"/>
      <c r="J43" s="14"/>
    </row>
    <row r="44" spans="2:10" ht="16" customHeight="1" x14ac:dyDescent="0.35">
      <c r="B44" s="170" t="s">
        <v>66</v>
      </c>
      <c r="C44" s="171"/>
      <c r="D44" s="46"/>
    </row>
    <row r="45" spans="2:10" x14ac:dyDescent="0.35">
      <c r="B45" s="170"/>
      <c r="C45" s="171"/>
      <c r="D45" s="46"/>
    </row>
    <row r="46" spans="2:10" ht="15.75" customHeight="1" x14ac:dyDescent="0.35">
      <c r="B46" s="170" t="s">
        <v>67</v>
      </c>
      <c r="C46" s="171"/>
    </row>
    <row r="47" spans="2:10" ht="16" customHeight="1" x14ac:dyDescent="0.35">
      <c r="B47" s="170"/>
      <c r="C47" s="171"/>
    </row>
    <row r="48" spans="2:10" ht="16" customHeight="1" x14ac:dyDescent="0.35">
      <c r="B48" s="170" t="s">
        <v>307</v>
      </c>
      <c r="C48" s="171"/>
    </row>
    <row r="49" spans="2:3" ht="15.75" customHeight="1" x14ac:dyDescent="0.35">
      <c r="B49" s="170" t="s">
        <v>308</v>
      </c>
      <c r="C49" s="171"/>
    </row>
    <row r="50" spans="2:3" ht="16" customHeight="1" x14ac:dyDescent="0.35">
      <c r="B50" s="170" t="s">
        <v>309</v>
      </c>
      <c r="C50" s="171"/>
    </row>
    <row r="51" spans="2:3" x14ac:dyDescent="0.35">
      <c r="B51" s="170" t="s">
        <v>310</v>
      </c>
      <c r="C51" s="171"/>
    </row>
    <row r="52" spans="2:3" x14ac:dyDescent="0.35">
      <c r="B52" s="172"/>
      <c r="C52" s="173"/>
    </row>
  </sheetData>
  <mergeCells count="43">
    <mergeCell ref="B11:E11"/>
    <mergeCell ref="B12:E12"/>
    <mergeCell ref="F8:I8"/>
    <mergeCell ref="F9:I9"/>
    <mergeCell ref="F15:I15"/>
    <mergeCell ref="F10:I10"/>
    <mergeCell ref="F11:I11"/>
    <mergeCell ref="F12:I12"/>
    <mergeCell ref="F13:I13"/>
    <mergeCell ref="F14:I14"/>
    <mergeCell ref="F2:H2"/>
    <mergeCell ref="C4:D4"/>
    <mergeCell ref="B8:E8"/>
    <mergeCell ref="B9:E9"/>
    <mergeCell ref="B10:E10"/>
    <mergeCell ref="B27:H27"/>
    <mergeCell ref="B32:E32"/>
    <mergeCell ref="C34:D34"/>
    <mergeCell ref="B13:E13"/>
    <mergeCell ref="B14:E14"/>
    <mergeCell ref="B15:E15"/>
    <mergeCell ref="B23:H23"/>
    <mergeCell ref="B24:H24"/>
    <mergeCell ref="B16:E16"/>
    <mergeCell ref="B18:H18"/>
    <mergeCell ref="B19:H19"/>
    <mergeCell ref="B20:H20"/>
    <mergeCell ref="B21:H21"/>
    <mergeCell ref="B22:H22"/>
    <mergeCell ref="F16:I16"/>
    <mergeCell ref="B51:C52"/>
    <mergeCell ref="C35:D35"/>
    <mergeCell ref="B48:C48"/>
    <mergeCell ref="B43:C43"/>
    <mergeCell ref="B44:C45"/>
    <mergeCell ref="B39:D39"/>
    <mergeCell ref="B41:C41"/>
    <mergeCell ref="B42:C42"/>
    <mergeCell ref="C37:D37"/>
    <mergeCell ref="C36:D36"/>
    <mergeCell ref="B49:C49"/>
    <mergeCell ref="B46:C47"/>
    <mergeCell ref="B50:C50"/>
  </mergeCells>
  <phoneticPr fontId="26" type="noConversion"/>
  <dataValidations count="3">
    <dataValidation type="list" allowBlank="1" showInputMessage="1" showErrorMessage="1" prompt="Pasirinkti parametro vertę: yra / nėra" sqref="E35:E37" xr:uid="{BC22B66D-08B9-4E8A-B4AB-88296C6D243F}">
      <formula1>"Yra, Nėra"</formula1>
    </dataValidation>
    <dataValidation allowBlank="1" sqref="B42:C42 C35:C37" xr:uid="{A50A1BA4-CC4D-40FC-AC9D-32CA624405C2}"/>
    <dataValidation type="list" allowBlank="1" showInputMessage="1" prompt="Pasirinkti garantinio laikotarpio reikšmę" sqref="D42" xr:uid="{79584286-3B9E-6A4C-8056-687FE5CF4A12}">
      <formula1>"3,4,5,"</formula1>
    </dataValidation>
  </dataValidations>
  <hyperlinks>
    <hyperlink ref="B27" location="'TS1'!A1" display="1 pirkimo objekto dalis. 1.5 STV garinis sterilizatorius - 1 vnt." xr:uid="{139EA5FF-16DB-4ED7-A7E6-E5F3C1CE3344}"/>
    <hyperlink ref="B28:B29" location="TS_1!A1" display="1 pirkimo objekto dalis. Skaitmeninis rentgeno aparatas - 1 vnt." xr:uid="{5BA1EBB1-E9CB-4C8F-A20A-D7DE68BC30F6}"/>
    <hyperlink ref="B28" location="'TS2'!A1" display="2 pirkimo objekto dalis. 8 STV garinis sterilizatorius - 1 vnt." xr:uid="{B92E454B-EC5E-47D7-89FA-A5A838C69A5A}"/>
    <hyperlink ref="B29" location="'TS3'!A1" display="3 pirkimo objekto dalis. 12 STV garinis sterilizatorius - 1 vnt." xr:uid="{0CDA392C-13A9-48AA-9F8F-B9F723AE3A37}"/>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topLeftCell="A31" workbookViewId="0">
      <selection activeCell="A51" sqref="A51:D53"/>
    </sheetView>
  </sheetViews>
  <sheetFormatPr defaultColWidth="8.81640625" defaultRowHeight="14.5" x14ac:dyDescent="0.35"/>
  <cols>
    <col min="2" max="2" width="17.81640625" customWidth="1"/>
    <col min="4" max="4" width="18.6328125" customWidth="1"/>
    <col min="7" max="7" width="11.81640625" customWidth="1"/>
    <col min="10" max="10" width="15.6328125" customWidth="1"/>
    <col min="11" max="11" width="22.81640625" customWidth="1"/>
    <col min="28" max="16384" width="8.81640625" style="93"/>
  </cols>
  <sheetData>
    <row r="1" spans="1:27" ht="15.5" x14ac:dyDescent="0.35">
      <c r="A1" s="1"/>
      <c r="B1" s="1"/>
      <c r="C1" s="1"/>
      <c r="D1" s="1"/>
      <c r="E1" s="1"/>
      <c r="F1" s="1"/>
      <c r="G1" s="1"/>
      <c r="H1" s="1"/>
      <c r="I1" s="1"/>
      <c r="J1" s="1"/>
      <c r="K1" s="1"/>
      <c r="L1" s="1"/>
      <c r="M1" s="1"/>
      <c r="N1" s="1"/>
      <c r="O1" s="1"/>
      <c r="P1" s="1"/>
      <c r="Q1" s="1"/>
      <c r="R1" s="1"/>
      <c r="S1" s="1"/>
      <c r="T1" s="3"/>
      <c r="U1" s="3"/>
      <c r="V1" s="3"/>
      <c r="W1" s="3"/>
      <c r="X1" s="3"/>
      <c r="Y1" s="3"/>
      <c r="Z1" s="3"/>
      <c r="AA1" s="3"/>
    </row>
    <row r="2" spans="1:27" ht="15.5" x14ac:dyDescent="0.35">
      <c r="A2" s="235" t="s">
        <v>15</v>
      </c>
      <c r="B2" s="235"/>
      <c r="C2" s="235"/>
      <c r="D2" s="235"/>
      <c r="E2" s="235"/>
      <c r="F2" s="235"/>
      <c r="G2" s="235"/>
      <c r="H2" s="235"/>
      <c r="I2" s="235"/>
      <c r="J2" s="235"/>
      <c r="K2" s="236"/>
      <c r="L2" s="1"/>
      <c r="M2" s="1"/>
      <c r="N2" s="1"/>
      <c r="O2" s="1"/>
      <c r="P2" s="1"/>
      <c r="Q2" s="1"/>
      <c r="R2" s="1"/>
      <c r="S2" s="1"/>
      <c r="T2" s="3"/>
      <c r="U2" s="3"/>
      <c r="V2" s="3"/>
      <c r="W2" s="3"/>
      <c r="X2" s="3"/>
      <c r="Y2" s="3"/>
      <c r="Z2" s="3"/>
      <c r="AA2" s="3"/>
    </row>
    <row r="3" spans="1:27" ht="15.5" x14ac:dyDescent="0.35">
      <c r="A3" s="235"/>
      <c r="B3" s="235"/>
      <c r="C3" s="235"/>
      <c r="D3" s="235"/>
      <c r="E3" s="235"/>
      <c r="F3" s="235"/>
      <c r="G3" s="235"/>
      <c r="H3" s="235"/>
      <c r="I3" s="235"/>
      <c r="J3" s="235"/>
      <c r="K3" s="236"/>
      <c r="L3" s="1"/>
      <c r="M3" s="1"/>
      <c r="N3" s="1"/>
      <c r="O3" s="1"/>
      <c r="P3" s="1"/>
      <c r="Q3" s="1"/>
      <c r="R3" s="1"/>
      <c r="S3" s="1"/>
      <c r="T3" s="3"/>
      <c r="U3" s="3"/>
      <c r="V3" s="3"/>
      <c r="W3" s="3"/>
      <c r="X3" s="3"/>
      <c r="Y3" s="3"/>
      <c r="Z3" s="3"/>
      <c r="AA3" s="3"/>
    </row>
    <row r="4" spans="1:27" ht="16" thickBot="1" x14ac:dyDescent="0.4">
      <c r="A4" s="4"/>
      <c r="B4" s="4"/>
      <c r="C4" s="4"/>
      <c r="D4" s="4"/>
      <c r="E4" s="4"/>
      <c r="F4" s="4"/>
      <c r="G4" s="4"/>
      <c r="H4" s="4"/>
      <c r="I4" s="4"/>
      <c r="J4" s="4"/>
      <c r="K4" s="1"/>
      <c r="L4" s="1"/>
      <c r="M4" s="1"/>
      <c r="N4" s="1"/>
      <c r="O4" s="1"/>
      <c r="P4" s="1"/>
      <c r="Q4" s="1"/>
      <c r="R4" s="1"/>
      <c r="S4" s="1"/>
      <c r="T4" s="3"/>
      <c r="U4" s="3"/>
      <c r="V4" s="3"/>
      <c r="W4" s="3"/>
      <c r="X4" s="3"/>
      <c r="Y4" s="3"/>
      <c r="Z4" s="3"/>
      <c r="AA4" s="3"/>
    </row>
    <row r="5" spans="1:27" ht="56" customHeight="1" x14ac:dyDescent="0.35">
      <c r="A5" s="237" t="s">
        <v>16</v>
      </c>
      <c r="B5" s="238"/>
      <c r="C5" s="238" t="s">
        <v>17</v>
      </c>
      <c r="D5" s="238"/>
      <c r="E5" s="238"/>
      <c r="F5" s="238" t="s">
        <v>18</v>
      </c>
      <c r="G5" s="238"/>
      <c r="H5" s="238"/>
      <c r="I5" s="238" t="s">
        <v>19</v>
      </c>
      <c r="J5" s="231"/>
      <c r="K5" s="94" t="s">
        <v>20</v>
      </c>
      <c r="L5" s="1"/>
      <c r="M5" s="1"/>
      <c r="N5" s="1"/>
      <c r="O5" s="1"/>
      <c r="P5" s="1"/>
      <c r="Q5" s="1"/>
      <c r="R5" s="1"/>
      <c r="S5" s="1"/>
      <c r="T5" s="3"/>
      <c r="U5" s="3"/>
      <c r="V5" s="3"/>
      <c r="W5" s="3"/>
      <c r="X5" s="3"/>
      <c r="Y5" s="3"/>
      <c r="Z5" s="3"/>
      <c r="AA5" s="3"/>
    </row>
    <row r="6" spans="1:27" ht="15.5" x14ac:dyDescent="0.35">
      <c r="A6" s="232"/>
      <c r="B6" s="233"/>
      <c r="C6" s="234"/>
      <c r="D6" s="233"/>
      <c r="E6" s="233"/>
      <c r="F6" s="234"/>
      <c r="G6" s="233"/>
      <c r="H6" s="233"/>
      <c r="I6" s="234"/>
      <c r="J6" s="233"/>
      <c r="K6" s="5"/>
      <c r="L6" s="1"/>
      <c r="M6" s="1"/>
      <c r="N6" s="1"/>
      <c r="O6" s="1"/>
      <c r="P6" s="1"/>
      <c r="Q6" s="1"/>
      <c r="R6" s="1"/>
      <c r="S6" s="1"/>
      <c r="T6" s="3"/>
      <c r="U6" s="3"/>
      <c r="V6" s="3"/>
      <c r="W6" s="3"/>
      <c r="X6" s="3"/>
      <c r="Y6" s="3"/>
      <c r="Z6" s="3"/>
      <c r="AA6" s="3"/>
    </row>
    <row r="7" spans="1:27" ht="15.5" x14ac:dyDescent="0.35">
      <c r="A7" s="232"/>
      <c r="B7" s="233"/>
      <c r="C7" s="234"/>
      <c r="D7" s="233"/>
      <c r="E7" s="233"/>
      <c r="F7" s="234"/>
      <c r="G7" s="233"/>
      <c r="H7" s="233"/>
      <c r="I7" s="234"/>
      <c r="J7" s="233"/>
      <c r="K7" s="5"/>
      <c r="L7" s="1"/>
      <c r="M7" s="1"/>
      <c r="N7" s="1"/>
      <c r="O7" s="1"/>
      <c r="P7" s="1"/>
      <c r="Q7" s="1"/>
      <c r="R7" s="1"/>
      <c r="S7" s="1"/>
      <c r="T7" s="3"/>
      <c r="U7" s="3"/>
      <c r="V7" s="3"/>
      <c r="W7" s="3"/>
      <c r="X7" s="3"/>
      <c r="Y7" s="3"/>
      <c r="Z7" s="3"/>
      <c r="AA7" s="3"/>
    </row>
    <row r="8" spans="1:27" ht="15.5" x14ac:dyDescent="0.35">
      <c r="A8" s="232"/>
      <c r="B8" s="233"/>
      <c r="C8" s="234"/>
      <c r="D8" s="233"/>
      <c r="E8" s="233"/>
      <c r="F8" s="234"/>
      <c r="G8" s="233"/>
      <c r="H8" s="233"/>
      <c r="I8" s="234"/>
      <c r="J8" s="233"/>
      <c r="K8" s="5"/>
      <c r="L8" s="1"/>
      <c r="M8" s="1"/>
      <c r="N8" s="1"/>
      <c r="O8" s="1"/>
      <c r="P8" s="1"/>
      <c r="Q8" s="1"/>
      <c r="R8" s="1"/>
      <c r="S8" s="1"/>
      <c r="T8" s="3"/>
      <c r="U8" s="3"/>
      <c r="V8" s="3"/>
      <c r="W8" s="3"/>
      <c r="X8" s="3"/>
      <c r="Y8" s="3"/>
      <c r="Z8" s="3"/>
      <c r="AA8" s="3"/>
    </row>
    <row r="9" spans="1:27" ht="15.5" x14ac:dyDescent="0.35">
      <c r="A9" s="232"/>
      <c r="B9" s="233"/>
      <c r="C9" s="234"/>
      <c r="D9" s="233"/>
      <c r="E9" s="233"/>
      <c r="F9" s="234"/>
      <c r="G9" s="233"/>
      <c r="H9" s="233"/>
      <c r="I9" s="234"/>
      <c r="J9" s="233"/>
      <c r="K9" s="5"/>
      <c r="L9" s="1"/>
      <c r="M9" s="1"/>
      <c r="N9" s="1"/>
      <c r="O9" s="1"/>
      <c r="P9" s="1"/>
      <c r="Q9" s="1"/>
      <c r="R9" s="1"/>
      <c r="S9" s="1"/>
      <c r="T9" s="3"/>
      <c r="U9" s="3"/>
      <c r="V9" s="3"/>
      <c r="W9" s="3"/>
      <c r="X9" s="3"/>
      <c r="Y9" s="3"/>
      <c r="Z9" s="3"/>
      <c r="AA9" s="3"/>
    </row>
    <row r="10" spans="1:27" ht="15.5" x14ac:dyDescent="0.35">
      <c r="A10" s="232"/>
      <c r="B10" s="233"/>
      <c r="C10" s="234"/>
      <c r="D10" s="233"/>
      <c r="E10" s="233"/>
      <c r="F10" s="234"/>
      <c r="G10" s="233"/>
      <c r="H10" s="233"/>
      <c r="I10" s="234"/>
      <c r="J10" s="233"/>
      <c r="K10" s="5"/>
      <c r="L10" s="1"/>
      <c r="M10" s="1"/>
      <c r="N10" s="1"/>
      <c r="O10" s="1"/>
      <c r="P10" s="1"/>
      <c r="Q10" s="1"/>
      <c r="R10" s="1"/>
      <c r="S10" s="1"/>
      <c r="T10" s="3"/>
      <c r="U10" s="3"/>
      <c r="V10" s="3"/>
      <c r="W10" s="3"/>
      <c r="X10" s="3"/>
      <c r="Y10" s="3"/>
      <c r="Z10" s="3"/>
      <c r="AA10" s="3"/>
    </row>
    <row r="11" spans="1:27" ht="15.5" x14ac:dyDescent="0.35">
      <c r="A11" s="232"/>
      <c r="B11" s="233"/>
      <c r="C11" s="234"/>
      <c r="D11" s="233"/>
      <c r="E11" s="233"/>
      <c r="F11" s="234"/>
      <c r="G11" s="233"/>
      <c r="H11" s="233"/>
      <c r="I11" s="234"/>
      <c r="J11" s="233"/>
      <c r="K11" s="5"/>
      <c r="L11" s="1"/>
      <c r="M11" s="1"/>
      <c r="N11" s="1"/>
      <c r="O11" s="1"/>
      <c r="P11" s="1"/>
      <c r="Q11" s="1"/>
      <c r="R11" s="1"/>
      <c r="S11" s="1"/>
      <c r="T11" s="3"/>
      <c r="U11" s="3"/>
      <c r="V11" s="3"/>
      <c r="W11" s="3"/>
      <c r="X11" s="3"/>
      <c r="Y11" s="3"/>
      <c r="Z11" s="3"/>
      <c r="AA11" s="3"/>
    </row>
    <row r="12" spans="1:27" ht="15.5" x14ac:dyDescent="0.35">
      <c r="A12" s="232"/>
      <c r="B12" s="233"/>
      <c r="C12" s="234"/>
      <c r="D12" s="233"/>
      <c r="E12" s="233"/>
      <c r="F12" s="234"/>
      <c r="G12" s="233"/>
      <c r="H12" s="233"/>
      <c r="I12" s="234"/>
      <c r="J12" s="233"/>
      <c r="K12" s="5"/>
      <c r="L12" s="1"/>
      <c r="M12" s="1"/>
      <c r="N12" s="1"/>
      <c r="O12" s="1"/>
      <c r="P12" s="1"/>
      <c r="Q12" s="1"/>
      <c r="R12" s="1"/>
      <c r="S12" s="1"/>
      <c r="T12" s="3"/>
      <c r="U12" s="3"/>
      <c r="V12" s="3"/>
      <c r="W12" s="3"/>
      <c r="X12" s="3"/>
      <c r="Y12" s="3"/>
      <c r="Z12" s="3"/>
      <c r="AA12" s="3"/>
    </row>
    <row r="13" spans="1:27" ht="15.5" x14ac:dyDescent="0.35">
      <c r="A13" s="232"/>
      <c r="B13" s="233"/>
      <c r="C13" s="234"/>
      <c r="D13" s="233"/>
      <c r="E13" s="233"/>
      <c r="F13" s="234"/>
      <c r="G13" s="233"/>
      <c r="H13" s="233"/>
      <c r="I13" s="234"/>
      <c r="J13" s="233"/>
      <c r="K13" s="5"/>
      <c r="L13" s="1"/>
      <c r="M13" s="1"/>
      <c r="N13" s="1"/>
      <c r="O13" s="1"/>
      <c r="P13" s="1"/>
      <c r="Q13" s="1"/>
      <c r="R13" s="1"/>
      <c r="S13" s="1"/>
      <c r="T13" s="3"/>
      <c r="U13" s="3"/>
      <c r="V13" s="3"/>
      <c r="W13" s="3"/>
      <c r="X13" s="3"/>
      <c r="Y13" s="3"/>
      <c r="Z13" s="3"/>
      <c r="AA13" s="3"/>
    </row>
    <row r="14" spans="1:27" ht="15.5" x14ac:dyDescent="0.35">
      <c r="A14" s="232"/>
      <c r="B14" s="233"/>
      <c r="C14" s="234"/>
      <c r="D14" s="233"/>
      <c r="E14" s="233"/>
      <c r="F14" s="234"/>
      <c r="G14" s="233"/>
      <c r="H14" s="233"/>
      <c r="I14" s="234"/>
      <c r="J14" s="233"/>
      <c r="K14" s="5"/>
      <c r="L14" s="1"/>
      <c r="M14" s="1"/>
      <c r="N14" s="1"/>
      <c r="O14" s="1"/>
      <c r="P14" s="1"/>
      <c r="Q14" s="1"/>
      <c r="R14" s="1"/>
      <c r="S14" s="1"/>
      <c r="T14" s="3"/>
      <c r="U14" s="3"/>
      <c r="V14" s="3"/>
      <c r="W14" s="3"/>
      <c r="X14" s="3"/>
      <c r="Y14" s="3"/>
      <c r="Z14" s="3"/>
      <c r="AA14" s="3"/>
    </row>
    <row r="15" spans="1:27" ht="16" thickBot="1" x14ac:dyDescent="0.4">
      <c r="A15" s="226"/>
      <c r="B15" s="227"/>
      <c r="C15" s="228"/>
      <c r="D15" s="227"/>
      <c r="E15" s="227"/>
      <c r="F15" s="228"/>
      <c r="G15" s="227"/>
      <c r="H15" s="227"/>
      <c r="I15" s="228"/>
      <c r="J15" s="227"/>
      <c r="K15" s="6"/>
      <c r="L15" s="1"/>
      <c r="M15" s="1"/>
      <c r="N15" s="1"/>
      <c r="O15" s="1"/>
      <c r="P15" s="1"/>
      <c r="Q15" s="1"/>
      <c r="R15" s="1"/>
      <c r="S15" s="1"/>
      <c r="T15" s="3"/>
      <c r="U15" s="3"/>
      <c r="V15" s="3"/>
      <c r="W15" s="3"/>
      <c r="X15" s="3"/>
      <c r="Y15" s="3"/>
      <c r="Z15" s="3"/>
      <c r="AA15" s="3"/>
    </row>
    <row r="16" spans="1:27" ht="15.5" x14ac:dyDescent="0.35">
      <c r="A16" s="7"/>
      <c r="B16" s="7"/>
      <c r="C16" s="7"/>
      <c r="D16" s="7"/>
      <c r="E16" s="7"/>
      <c r="F16" s="7"/>
      <c r="G16" s="7"/>
      <c r="H16" s="7"/>
      <c r="I16" s="7"/>
      <c r="J16" s="7"/>
      <c r="K16" s="8"/>
      <c r="L16" s="1"/>
      <c r="M16" s="1"/>
      <c r="N16" s="1"/>
      <c r="O16" s="1"/>
      <c r="P16" s="1"/>
      <c r="Q16" s="1"/>
      <c r="R16" s="1"/>
      <c r="S16" s="1"/>
      <c r="T16" s="3"/>
      <c r="U16" s="3"/>
      <c r="V16" s="3"/>
      <c r="W16" s="3"/>
      <c r="X16" s="3"/>
      <c r="Y16" s="3"/>
      <c r="Z16" s="3"/>
      <c r="AA16" s="3"/>
    </row>
    <row r="17" spans="1:27" ht="15.5" x14ac:dyDescent="0.35">
      <c r="A17" s="229" t="s">
        <v>21</v>
      </c>
      <c r="B17" s="229"/>
      <c r="C17" s="229"/>
      <c r="D17" s="229"/>
      <c r="E17" s="229"/>
      <c r="F17" s="229"/>
      <c r="G17" s="229"/>
      <c r="H17" s="229"/>
      <c r="I17" s="229"/>
      <c r="J17" s="229"/>
      <c r="K17" s="229"/>
      <c r="L17" s="1"/>
      <c r="M17" s="1"/>
      <c r="N17" s="1"/>
      <c r="O17" s="1"/>
      <c r="P17" s="1"/>
      <c r="Q17" s="1"/>
      <c r="R17" s="1"/>
      <c r="S17" s="1"/>
      <c r="T17" s="3"/>
      <c r="U17" s="3"/>
      <c r="V17" s="3"/>
      <c r="W17" s="3"/>
      <c r="X17" s="3"/>
      <c r="Y17" s="3"/>
      <c r="Z17" s="3"/>
      <c r="AA17" s="3"/>
    </row>
    <row r="18" spans="1:27" ht="16" thickBot="1" x14ac:dyDescent="0.4">
      <c r="A18" s="7"/>
      <c r="B18" s="7"/>
      <c r="C18" s="7"/>
      <c r="D18" s="7"/>
      <c r="E18" s="7"/>
      <c r="F18" s="7"/>
      <c r="G18" s="7"/>
      <c r="H18" s="7"/>
      <c r="I18" s="7"/>
      <c r="J18" s="7"/>
      <c r="K18" s="8"/>
      <c r="L18" s="1"/>
      <c r="M18" s="1"/>
      <c r="N18" s="1"/>
      <c r="O18" s="1"/>
      <c r="P18" s="1"/>
      <c r="Q18" s="1"/>
      <c r="R18" s="1"/>
      <c r="S18" s="1"/>
      <c r="T18" s="3"/>
      <c r="U18" s="3"/>
      <c r="V18" s="3"/>
      <c r="W18" s="3"/>
      <c r="X18" s="3"/>
      <c r="Y18" s="3"/>
      <c r="Z18" s="3"/>
      <c r="AA18" s="3"/>
    </row>
    <row r="19" spans="1:27" ht="54" customHeight="1" x14ac:dyDescent="0.35">
      <c r="A19" s="230" t="s">
        <v>14</v>
      </c>
      <c r="B19" s="222"/>
      <c r="C19" s="231" t="s">
        <v>17</v>
      </c>
      <c r="D19" s="221"/>
      <c r="E19" s="222"/>
      <c r="F19" s="231" t="s">
        <v>22</v>
      </c>
      <c r="G19" s="221"/>
      <c r="H19" s="222"/>
      <c r="I19" s="231" t="s">
        <v>19</v>
      </c>
      <c r="J19" s="223"/>
      <c r="K19" s="8"/>
      <c r="L19" s="1"/>
      <c r="M19" s="1"/>
      <c r="N19" s="1"/>
      <c r="O19" s="1"/>
      <c r="P19" s="1"/>
      <c r="Q19" s="1"/>
      <c r="R19" s="1"/>
      <c r="S19" s="1"/>
      <c r="T19" s="3"/>
      <c r="U19" s="3"/>
      <c r="V19" s="3"/>
      <c r="W19" s="3"/>
      <c r="X19" s="3"/>
      <c r="Y19" s="3"/>
      <c r="Z19" s="3"/>
      <c r="AA19" s="3"/>
    </row>
    <row r="20" spans="1:27" ht="15.5" x14ac:dyDescent="0.35">
      <c r="A20" s="224"/>
      <c r="B20" s="225"/>
      <c r="C20" s="218"/>
      <c r="D20" s="210"/>
      <c r="E20" s="225"/>
      <c r="F20" s="218"/>
      <c r="G20" s="210"/>
      <c r="H20" s="225"/>
      <c r="I20" s="218"/>
      <c r="J20" s="211"/>
      <c r="K20" s="8"/>
      <c r="L20" s="1"/>
      <c r="M20" s="1"/>
      <c r="N20" s="1"/>
      <c r="O20" s="1"/>
      <c r="P20" s="1"/>
      <c r="Q20" s="1"/>
      <c r="R20" s="1"/>
      <c r="S20" s="1"/>
      <c r="T20" s="3"/>
      <c r="U20" s="3"/>
      <c r="V20" s="3"/>
      <c r="W20" s="3"/>
      <c r="X20" s="3"/>
      <c r="Y20" s="3"/>
      <c r="Z20" s="3"/>
      <c r="AA20" s="3"/>
    </row>
    <row r="21" spans="1:27" ht="15.5" x14ac:dyDescent="0.35">
      <c r="A21" s="224"/>
      <c r="B21" s="225"/>
      <c r="C21" s="218"/>
      <c r="D21" s="210"/>
      <c r="E21" s="225"/>
      <c r="F21" s="218"/>
      <c r="G21" s="210"/>
      <c r="H21" s="225"/>
      <c r="I21" s="218"/>
      <c r="J21" s="211"/>
      <c r="K21" s="8"/>
      <c r="L21" s="1"/>
      <c r="M21" s="1"/>
      <c r="N21" s="1"/>
      <c r="O21" s="1"/>
      <c r="P21" s="1"/>
      <c r="Q21" s="1"/>
      <c r="R21" s="1"/>
      <c r="S21" s="1"/>
      <c r="T21" s="3"/>
      <c r="U21" s="3"/>
      <c r="V21" s="3"/>
      <c r="W21" s="3"/>
      <c r="X21" s="3"/>
      <c r="Y21" s="3"/>
      <c r="Z21" s="3"/>
      <c r="AA21" s="3"/>
    </row>
    <row r="22" spans="1:27" ht="15.5" x14ac:dyDescent="0.35">
      <c r="A22" s="224"/>
      <c r="B22" s="225"/>
      <c r="C22" s="218"/>
      <c r="D22" s="210"/>
      <c r="E22" s="225"/>
      <c r="F22" s="218"/>
      <c r="G22" s="210"/>
      <c r="H22" s="225"/>
      <c r="I22" s="218"/>
      <c r="J22" s="211"/>
      <c r="K22" s="8"/>
      <c r="L22" s="1"/>
      <c r="M22" s="1"/>
      <c r="N22" s="1"/>
      <c r="O22" s="1"/>
      <c r="P22" s="1"/>
      <c r="Q22" s="1"/>
      <c r="R22" s="1"/>
      <c r="S22" s="1"/>
      <c r="T22" s="3"/>
      <c r="U22" s="3"/>
      <c r="V22" s="3"/>
      <c r="W22" s="3"/>
      <c r="X22" s="3"/>
      <c r="Y22" s="3"/>
      <c r="Z22" s="3"/>
      <c r="AA22" s="3"/>
    </row>
    <row r="23" spans="1:27" ht="15.5" x14ac:dyDescent="0.35">
      <c r="A23" s="224"/>
      <c r="B23" s="225"/>
      <c r="C23" s="218"/>
      <c r="D23" s="210"/>
      <c r="E23" s="225"/>
      <c r="F23" s="218"/>
      <c r="G23" s="210"/>
      <c r="H23" s="225"/>
      <c r="I23" s="218"/>
      <c r="J23" s="211"/>
      <c r="K23" s="8"/>
      <c r="L23" s="1"/>
      <c r="M23" s="1"/>
      <c r="N23" s="1"/>
      <c r="O23" s="1"/>
      <c r="P23" s="1"/>
      <c r="Q23" s="1"/>
      <c r="R23" s="1"/>
      <c r="S23" s="1"/>
      <c r="T23" s="3"/>
      <c r="U23" s="3"/>
      <c r="V23" s="3"/>
      <c r="W23" s="3"/>
      <c r="X23" s="3"/>
      <c r="Y23" s="3"/>
      <c r="Z23" s="3"/>
      <c r="AA23" s="3"/>
    </row>
    <row r="24" spans="1:27" ht="15.5" x14ac:dyDescent="0.35">
      <c r="A24" s="224"/>
      <c r="B24" s="225"/>
      <c r="C24" s="218"/>
      <c r="D24" s="210"/>
      <c r="E24" s="225"/>
      <c r="F24" s="218"/>
      <c r="G24" s="210"/>
      <c r="H24" s="225"/>
      <c r="I24" s="218"/>
      <c r="J24" s="211"/>
      <c r="K24" s="8"/>
      <c r="L24" s="1"/>
      <c r="M24" s="1"/>
      <c r="N24" s="1"/>
      <c r="O24" s="1"/>
      <c r="P24" s="1"/>
      <c r="Q24" s="1"/>
      <c r="R24" s="1"/>
      <c r="S24" s="1"/>
      <c r="T24" s="3"/>
      <c r="U24" s="3"/>
      <c r="V24" s="3"/>
      <c r="W24" s="3"/>
      <c r="X24" s="3"/>
      <c r="Y24" s="3"/>
      <c r="Z24" s="3"/>
      <c r="AA24" s="3"/>
    </row>
    <row r="25" spans="1:27" ht="15.5" x14ac:dyDescent="0.35">
      <c r="A25" s="224"/>
      <c r="B25" s="225"/>
      <c r="C25" s="218"/>
      <c r="D25" s="210"/>
      <c r="E25" s="225"/>
      <c r="F25" s="218"/>
      <c r="G25" s="210"/>
      <c r="H25" s="225"/>
      <c r="I25" s="218"/>
      <c r="J25" s="211"/>
      <c r="K25" s="8"/>
      <c r="L25" s="1"/>
      <c r="M25" s="1"/>
      <c r="N25" s="1"/>
      <c r="O25" s="1"/>
      <c r="P25" s="1"/>
      <c r="Q25" s="1"/>
      <c r="R25" s="1"/>
      <c r="S25" s="1"/>
      <c r="T25" s="3"/>
      <c r="U25" s="3"/>
      <c r="V25" s="3"/>
      <c r="W25" s="3"/>
      <c r="X25" s="3"/>
      <c r="Y25" s="3"/>
      <c r="Z25" s="3"/>
      <c r="AA25" s="3"/>
    </row>
    <row r="26" spans="1:27" ht="15.5" x14ac:dyDescent="0.35">
      <c r="A26" s="224"/>
      <c r="B26" s="225"/>
      <c r="C26" s="218"/>
      <c r="D26" s="210"/>
      <c r="E26" s="225"/>
      <c r="F26" s="218"/>
      <c r="G26" s="210"/>
      <c r="H26" s="225"/>
      <c r="I26" s="218"/>
      <c r="J26" s="211"/>
      <c r="K26" s="8"/>
      <c r="L26" s="1"/>
      <c r="M26" s="1"/>
      <c r="N26" s="1"/>
      <c r="O26" s="1"/>
      <c r="P26" s="1"/>
      <c r="Q26" s="1"/>
      <c r="R26" s="1"/>
      <c r="S26" s="1"/>
      <c r="T26" s="3"/>
      <c r="U26" s="3"/>
      <c r="V26" s="3"/>
      <c r="W26" s="3"/>
      <c r="X26" s="3"/>
      <c r="Y26" s="3"/>
      <c r="Z26" s="3"/>
      <c r="AA26" s="3"/>
    </row>
    <row r="27" spans="1:27" ht="15.5" x14ac:dyDescent="0.35">
      <c r="A27" s="224"/>
      <c r="B27" s="225"/>
      <c r="C27" s="218"/>
      <c r="D27" s="210"/>
      <c r="E27" s="225"/>
      <c r="F27" s="218"/>
      <c r="G27" s="210"/>
      <c r="H27" s="225"/>
      <c r="I27" s="218"/>
      <c r="J27" s="211"/>
      <c r="K27" s="8"/>
      <c r="L27" s="1"/>
      <c r="M27" s="1"/>
      <c r="N27" s="1"/>
      <c r="O27" s="1"/>
      <c r="P27" s="1"/>
      <c r="Q27" s="1"/>
      <c r="R27" s="1"/>
      <c r="S27" s="1"/>
      <c r="T27" s="3"/>
      <c r="U27" s="3"/>
      <c r="V27" s="3"/>
      <c r="W27" s="3"/>
      <c r="X27" s="3"/>
      <c r="Y27" s="3"/>
      <c r="Z27" s="3"/>
      <c r="AA27" s="3"/>
    </row>
    <row r="28" spans="1:27" ht="15.5" x14ac:dyDescent="0.35">
      <c r="A28" s="224"/>
      <c r="B28" s="225"/>
      <c r="C28" s="218"/>
      <c r="D28" s="210"/>
      <c r="E28" s="225"/>
      <c r="F28" s="218"/>
      <c r="G28" s="210"/>
      <c r="H28" s="225"/>
      <c r="I28" s="218"/>
      <c r="J28" s="211"/>
      <c r="K28" s="8"/>
      <c r="L28" s="1"/>
      <c r="M28" s="1"/>
      <c r="N28" s="1"/>
      <c r="O28" s="1"/>
      <c r="P28" s="1"/>
      <c r="Q28" s="1"/>
      <c r="R28" s="1"/>
      <c r="S28" s="1"/>
      <c r="T28" s="3"/>
      <c r="U28" s="3"/>
      <c r="V28" s="3"/>
      <c r="W28" s="3"/>
      <c r="X28" s="3"/>
      <c r="Y28" s="3"/>
      <c r="Z28" s="3"/>
      <c r="AA28" s="3"/>
    </row>
    <row r="29" spans="1:27" ht="15.5" x14ac:dyDescent="0.35">
      <c r="A29" s="224"/>
      <c r="B29" s="225"/>
      <c r="C29" s="218"/>
      <c r="D29" s="210"/>
      <c r="E29" s="225"/>
      <c r="F29" s="218"/>
      <c r="G29" s="210"/>
      <c r="H29" s="225"/>
      <c r="I29" s="218"/>
      <c r="J29" s="211"/>
      <c r="K29" s="8"/>
      <c r="L29" s="1"/>
      <c r="M29" s="1"/>
      <c r="N29" s="1"/>
      <c r="O29" s="1"/>
      <c r="P29" s="1"/>
      <c r="Q29" s="1"/>
      <c r="R29" s="1"/>
      <c r="S29" s="1"/>
      <c r="T29" s="3"/>
      <c r="U29" s="3"/>
      <c r="V29" s="3"/>
      <c r="W29" s="3"/>
      <c r="X29" s="3"/>
      <c r="Y29" s="3"/>
      <c r="Z29" s="3"/>
      <c r="AA29" s="3"/>
    </row>
    <row r="30" spans="1:27" ht="15.5" x14ac:dyDescent="0.3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5" x14ac:dyDescent="0.35">
      <c r="A31" s="220"/>
      <c r="B31" s="220"/>
      <c r="C31" s="220"/>
      <c r="D31" s="220"/>
      <c r="E31" s="220"/>
      <c r="F31" s="220"/>
      <c r="G31" s="220"/>
      <c r="H31" s="220"/>
      <c r="I31" s="220"/>
      <c r="J31" s="220"/>
      <c r="K31" s="1"/>
      <c r="L31" s="1"/>
      <c r="M31" s="1"/>
      <c r="N31" s="1"/>
      <c r="O31" s="1"/>
      <c r="P31" s="1"/>
      <c r="Q31" s="1"/>
      <c r="R31" s="1"/>
      <c r="S31" s="1"/>
      <c r="T31" s="3"/>
      <c r="U31" s="3"/>
      <c r="V31" s="3"/>
      <c r="W31" s="3"/>
      <c r="X31" s="3"/>
      <c r="Y31" s="3"/>
      <c r="Z31" s="3"/>
      <c r="AA31" s="3"/>
    </row>
    <row r="32" spans="1:27" ht="15.5" x14ac:dyDescent="0.3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35">
      <c r="A33" s="21" t="s">
        <v>43</v>
      </c>
      <c r="B33" s="20"/>
      <c r="C33" s="20"/>
      <c r="D33" s="20"/>
      <c r="E33" s="20"/>
      <c r="F33" s="20"/>
      <c r="G33" s="20"/>
      <c r="H33" s="20"/>
      <c r="I33" s="20"/>
      <c r="J33" s="20"/>
      <c r="K33" s="1"/>
      <c r="L33" s="1"/>
      <c r="M33" s="1"/>
      <c r="N33" s="1"/>
      <c r="O33" s="1"/>
      <c r="P33" s="1"/>
      <c r="Q33" s="1"/>
      <c r="R33" s="1"/>
      <c r="S33" s="1"/>
      <c r="T33" s="3"/>
      <c r="U33" s="3"/>
      <c r="V33" s="3"/>
      <c r="W33" s="3"/>
      <c r="X33" s="3"/>
      <c r="Y33" s="3"/>
      <c r="Z33" s="3"/>
      <c r="AA33" s="3"/>
    </row>
    <row r="34" spans="1:27" ht="16" thickBot="1" x14ac:dyDescent="0.4">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7" customHeight="1" x14ac:dyDescent="0.35">
      <c r="A35" s="9" t="s">
        <v>13</v>
      </c>
      <c r="B35" s="221" t="s">
        <v>23</v>
      </c>
      <c r="C35" s="221"/>
      <c r="D35" s="221"/>
      <c r="E35" s="221"/>
      <c r="F35" s="221"/>
      <c r="G35" s="222"/>
      <c r="H35" s="221" t="s">
        <v>44</v>
      </c>
      <c r="I35" s="221"/>
      <c r="J35" s="223"/>
      <c r="K35" s="1"/>
      <c r="L35" s="1"/>
      <c r="M35" s="1"/>
      <c r="N35" s="1"/>
      <c r="O35" s="1"/>
      <c r="P35" s="1"/>
      <c r="Q35" s="1"/>
      <c r="R35" s="1"/>
      <c r="S35" s="1"/>
      <c r="T35" s="3"/>
      <c r="U35" s="3"/>
      <c r="V35" s="3"/>
      <c r="W35" s="3"/>
      <c r="X35" s="3"/>
      <c r="Y35" s="3"/>
      <c r="Z35" s="3"/>
      <c r="AA35" s="3"/>
    </row>
    <row r="36" spans="1:27" ht="15.5" x14ac:dyDescent="0.35">
      <c r="A36" s="18">
        <v>1</v>
      </c>
      <c r="B36" s="215" t="s">
        <v>24</v>
      </c>
      <c r="C36" s="216"/>
      <c r="D36" s="216"/>
      <c r="E36" s="216"/>
      <c r="F36" s="216"/>
      <c r="G36" s="217"/>
      <c r="H36" s="209"/>
      <c r="I36" s="210"/>
      <c r="J36" s="211"/>
      <c r="K36" s="1"/>
      <c r="L36" s="1"/>
      <c r="M36" s="1"/>
      <c r="N36" s="1"/>
      <c r="O36" s="1"/>
      <c r="P36" s="1"/>
      <c r="Q36" s="1"/>
      <c r="R36" s="1"/>
      <c r="S36" s="1"/>
      <c r="T36" s="3"/>
      <c r="U36" s="3"/>
      <c r="V36" s="3"/>
      <c r="W36" s="3"/>
      <c r="X36" s="3"/>
      <c r="Y36" s="3"/>
      <c r="Z36" s="3"/>
      <c r="AA36" s="3"/>
    </row>
    <row r="37" spans="1:27" ht="15.5" x14ac:dyDescent="0.35">
      <c r="A37" s="18">
        <v>2</v>
      </c>
      <c r="B37" s="215" t="s">
        <v>25</v>
      </c>
      <c r="C37" s="216"/>
      <c r="D37" s="216"/>
      <c r="E37" s="216"/>
      <c r="F37" s="216"/>
      <c r="G37" s="217"/>
      <c r="H37" s="209"/>
      <c r="I37" s="210"/>
      <c r="J37" s="211"/>
      <c r="K37" s="1"/>
      <c r="L37" s="1"/>
      <c r="M37" s="1"/>
      <c r="N37" s="1"/>
      <c r="O37" s="1"/>
      <c r="P37" s="1"/>
      <c r="Q37" s="1"/>
      <c r="R37" s="1"/>
      <c r="S37" s="1"/>
      <c r="T37" s="3"/>
      <c r="U37" s="3"/>
      <c r="V37" s="3"/>
      <c r="W37" s="3"/>
      <c r="X37" s="3"/>
      <c r="Y37" s="3"/>
      <c r="Z37" s="3"/>
      <c r="AA37" s="3"/>
    </row>
    <row r="38" spans="1:27" ht="51.75" customHeight="1" x14ac:dyDescent="0.35">
      <c r="A38" s="18">
        <v>3</v>
      </c>
      <c r="B38" s="215" t="s">
        <v>26</v>
      </c>
      <c r="C38" s="216"/>
      <c r="D38" s="216"/>
      <c r="E38" s="216"/>
      <c r="F38" s="216"/>
      <c r="G38" s="217"/>
      <c r="H38" s="218"/>
      <c r="I38" s="209"/>
      <c r="J38" s="219"/>
      <c r="K38" s="1"/>
      <c r="L38" s="1"/>
      <c r="M38" s="1"/>
      <c r="N38" s="1"/>
      <c r="O38" s="1"/>
      <c r="P38" s="1"/>
      <c r="Q38" s="1"/>
      <c r="R38" s="1"/>
      <c r="S38" s="1"/>
      <c r="T38" s="3"/>
      <c r="U38" s="3"/>
      <c r="V38" s="3"/>
      <c r="W38" s="3"/>
      <c r="X38" s="3"/>
      <c r="Y38" s="3"/>
      <c r="Z38" s="3"/>
      <c r="AA38" s="3"/>
    </row>
    <row r="39" spans="1:27" ht="32.25" customHeight="1" x14ac:dyDescent="0.35">
      <c r="A39" s="18">
        <v>4</v>
      </c>
      <c r="B39" s="215" t="s">
        <v>27</v>
      </c>
      <c r="C39" s="216"/>
      <c r="D39" s="216"/>
      <c r="E39" s="216"/>
      <c r="F39" s="216"/>
      <c r="G39" s="217"/>
      <c r="H39" s="209"/>
      <c r="I39" s="210"/>
      <c r="J39" s="211"/>
      <c r="K39" s="1"/>
      <c r="L39" s="1"/>
      <c r="M39" s="1"/>
      <c r="N39" s="1"/>
      <c r="O39" s="1"/>
      <c r="P39" s="1"/>
      <c r="Q39" s="1"/>
      <c r="R39" s="1"/>
      <c r="S39" s="1"/>
      <c r="T39" s="3"/>
      <c r="U39" s="3"/>
      <c r="V39" s="3"/>
      <c r="W39" s="3"/>
      <c r="X39" s="3"/>
      <c r="Y39" s="3"/>
      <c r="Z39" s="3"/>
      <c r="AA39" s="3"/>
    </row>
    <row r="40" spans="1:27" ht="15.5" x14ac:dyDescent="0.35">
      <c r="A40" s="19">
        <v>5</v>
      </c>
      <c r="B40" s="212" t="s">
        <v>30</v>
      </c>
      <c r="C40" s="213"/>
      <c r="D40" s="213"/>
      <c r="E40" s="213"/>
      <c r="F40" s="213"/>
      <c r="G40" s="214"/>
      <c r="H40" s="209"/>
      <c r="I40" s="210"/>
      <c r="J40" s="211"/>
      <c r="K40" s="1"/>
      <c r="L40" s="1"/>
      <c r="M40" s="1"/>
      <c r="N40" s="1"/>
      <c r="O40" s="1"/>
      <c r="P40" s="1"/>
      <c r="Q40" s="1"/>
      <c r="R40" s="1"/>
      <c r="S40" s="1"/>
      <c r="T40" s="3"/>
      <c r="U40" s="3"/>
      <c r="V40" s="3"/>
      <c r="W40" s="3"/>
      <c r="X40" s="3"/>
      <c r="Y40" s="3"/>
      <c r="Z40" s="3"/>
      <c r="AA40" s="3"/>
    </row>
    <row r="41" spans="1:27" ht="15.5" x14ac:dyDescent="0.35">
      <c r="A41" s="10">
        <v>6</v>
      </c>
      <c r="B41" s="206" t="s">
        <v>151</v>
      </c>
      <c r="C41" s="207"/>
      <c r="D41" s="207"/>
      <c r="E41" s="207"/>
      <c r="F41" s="207"/>
      <c r="G41" s="208"/>
      <c r="H41" s="209"/>
      <c r="I41" s="210"/>
      <c r="J41" s="211"/>
      <c r="K41" s="1"/>
      <c r="L41" s="1"/>
      <c r="M41" s="1"/>
      <c r="N41" s="1"/>
      <c r="O41" s="1"/>
      <c r="P41" s="1"/>
      <c r="Q41" s="1"/>
      <c r="R41" s="1"/>
      <c r="S41" s="1"/>
      <c r="T41" s="3"/>
      <c r="U41" s="3"/>
      <c r="V41" s="3"/>
      <c r="W41" s="3"/>
      <c r="X41" s="3"/>
      <c r="Y41" s="3"/>
      <c r="Z41" s="3"/>
      <c r="AA41" s="3"/>
    </row>
    <row r="42" spans="1:27" ht="15.5" x14ac:dyDescent="0.35">
      <c r="A42" s="10">
        <v>7</v>
      </c>
      <c r="B42" s="215" t="s">
        <v>152</v>
      </c>
      <c r="C42" s="216"/>
      <c r="D42" s="216"/>
      <c r="E42" s="216"/>
      <c r="F42" s="216"/>
      <c r="G42" s="217"/>
      <c r="H42" s="209"/>
      <c r="I42" s="210"/>
      <c r="J42" s="211"/>
      <c r="K42" s="1"/>
      <c r="L42" s="1"/>
      <c r="M42" s="1"/>
      <c r="N42" s="1"/>
      <c r="O42" s="1"/>
      <c r="P42" s="1"/>
      <c r="Q42" s="1"/>
      <c r="R42" s="1"/>
      <c r="S42" s="1"/>
      <c r="T42" s="3"/>
      <c r="U42" s="3"/>
      <c r="V42" s="3"/>
      <c r="W42" s="3"/>
      <c r="X42" s="3"/>
      <c r="Y42" s="3"/>
      <c r="Z42" s="3"/>
      <c r="AA42" s="3"/>
    </row>
    <row r="43" spans="1:27" ht="15.5" x14ac:dyDescent="0.35">
      <c r="A43" s="10"/>
      <c r="B43" s="206"/>
      <c r="C43" s="207"/>
      <c r="D43" s="207"/>
      <c r="E43" s="207"/>
      <c r="F43" s="207"/>
      <c r="G43" s="208"/>
      <c r="H43" s="209"/>
      <c r="I43" s="210"/>
      <c r="J43" s="211"/>
      <c r="K43" s="1"/>
      <c r="L43" s="1"/>
      <c r="M43" s="1"/>
      <c r="N43" s="1"/>
      <c r="O43" s="1"/>
      <c r="P43" s="1"/>
      <c r="Q43" s="1"/>
      <c r="R43" s="1"/>
      <c r="S43" s="1"/>
      <c r="T43" s="3"/>
      <c r="U43" s="3"/>
      <c r="V43" s="3"/>
      <c r="W43" s="3"/>
      <c r="X43" s="3"/>
      <c r="Y43" s="3"/>
      <c r="Z43" s="3"/>
      <c r="AA43" s="3"/>
    </row>
    <row r="44" spans="1:27" ht="15.5" x14ac:dyDescent="0.35">
      <c r="A44" s="10"/>
      <c r="B44" s="206"/>
      <c r="C44" s="207"/>
      <c r="D44" s="207"/>
      <c r="E44" s="207"/>
      <c r="F44" s="207"/>
      <c r="G44" s="208"/>
      <c r="H44" s="209"/>
      <c r="I44" s="210"/>
      <c r="J44" s="211"/>
      <c r="K44" s="1"/>
      <c r="L44" s="1"/>
      <c r="M44" s="1"/>
      <c r="N44" s="1"/>
      <c r="O44" s="1"/>
      <c r="P44" s="1"/>
      <c r="Q44" s="1"/>
      <c r="R44" s="1"/>
      <c r="S44" s="1"/>
      <c r="T44" s="3"/>
      <c r="U44" s="3"/>
      <c r="V44" s="3"/>
      <c r="W44" s="3"/>
      <c r="X44" s="3"/>
      <c r="Y44" s="3"/>
      <c r="Z44" s="3"/>
      <c r="AA44" s="3"/>
    </row>
    <row r="45" spans="1:27" ht="15.5" x14ac:dyDescent="0.35">
      <c r="A45" s="10"/>
      <c r="B45" s="206"/>
      <c r="C45" s="207"/>
      <c r="D45" s="207"/>
      <c r="E45" s="207"/>
      <c r="F45" s="207"/>
      <c r="G45" s="208"/>
      <c r="H45" s="209"/>
      <c r="I45" s="210"/>
      <c r="J45" s="211"/>
      <c r="K45" s="1"/>
      <c r="L45" s="1"/>
      <c r="M45" s="1"/>
      <c r="N45" s="1"/>
      <c r="O45" s="1"/>
      <c r="P45" s="1"/>
      <c r="Q45" s="1"/>
      <c r="R45" s="1"/>
      <c r="S45" s="1"/>
      <c r="T45" s="3"/>
      <c r="U45" s="3"/>
      <c r="V45" s="3"/>
      <c r="W45" s="3"/>
      <c r="X45" s="3"/>
      <c r="Y45" s="3"/>
      <c r="Z45" s="3"/>
      <c r="AA45" s="3"/>
    </row>
    <row r="46" spans="1:27" ht="16" thickBot="1" x14ac:dyDescent="0.4">
      <c r="A46" s="11"/>
      <c r="B46" s="196"/>
      <c r="C46" s="197"/>
      <c r="D46" s="197"/>
      <c r="E46" s="197"/>
      <c r="F46" s="197"/>
      <c r="G46" s="198"/>
      <c r="H46" s="199"/>
      <c r="I46" s="200"/>
      <c r="J46" s="201"/>
      <c r="K46" s="1"/>
      <c r="L46" s="1"/>
      <c r="M46" s="1"/>
      <c r="N46" s="1"/>
      <c r="O46" s="1"/>
      <c r="P46" s="1"/>
      <c r="Q46" s="1"/>
      <c r="R46" s="1"/>
      <c r="S46" s="1"/>
      <c r="T46" s="3"/>
      <c r="U46" s="3"/>
      <c r="V46" s="3"/>
      <c r="W46" s="3"/>
      <c r="X46" s="3"/>
      <c r="Y46" s="3"/>
      <c r="Z46" s="3"/>
      <c r="AA46" s="3"/>
    </row>
    <row r="47" spans="1:27" ht="15.5" x14ac:dyDescent="0.3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35">
      <c r="A48" s="202" t="s">
        <v>28</v>
      </c>
      <c r="B48" s="202"/>
      <c r="C48" s="202"/>
      <c r="D48" s="202"/>
      <c r="E48" s="202"/>
      <c r="F48" s="202"/>
      <c r="G48" s="202"/>
      <c r="H48" s="202"/>
      <c r="I48" s="202"/>
      <c r="J48" s="202"/>
      <c r="K48" s="1"/>
      <c r="L48" s="1"/>
      <c r="M48" s="1"/>
      <c r="N48" s="1"/>
      <c r="O48" s="1"/>
      <c r="P48" s="1"/>
      <c r="Q48" s="1"/>
      <c r="R48" s="1"/>
      <c r="S48" s="1"/>
      <c r="T48" s="3"/>
      <c r="U48" s="3"/>
      <c r="V48" s="3"/>
      <c r="W48" s="3"/>
      <c r="X48" s="3"/>
      <c r="Y48" s="3"/>
      <c r="Z48" s="3"/>
      <c r="AA48" s="3"/>
    </row>
    <row r="49" spans="1:27" ht="15.5" x14ac:dyDescent="0.3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5" x14ac:dyDescent="0.3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5" x14ac:dyDescent="0.35">
      <c r="A51" s="203" t="s">
        <v>29</v>
      </c>
      <c r="B51" s="203"/>
      <c r="C51" s="203"/>
      <c r="D51" s="203"/>
      <c r="E51" s="204"/>
      <c r="F51" s="205"/>
      <c r="G51" s="205"/>
      <c r="H51" s="205"/>
      <c r="I51" s="205"/>
      <c r="J51" s="205"/>
      <c r="K51" s="1"/>
      <c r="L51" s="1"/>
      <c r="M51" s="1"/>
      <c r="N51" s="1"/>
      <c r="O51" s="1"/>
      <c r="P51" s="1"/>
      <c r="Q51" s="1"/>
      <c r="R51" s="1"/>
      <c r="S51" s="1"/>
      <c r="T51" s="3"/>
      <c r="U51" s="3"/>
      <c r="V51" s="3"/>
      <c r="W51" s="3"/>
      <c r="X51" s="3"/>
      <c r="Y51" s="3"/>
      <c r="Z51" s="3"/>
      <c r="AA51" s="3"/>
    </row>
    <row r="52" spans="1:27" ht="15.5" x14ac:dyDescent="0.3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5" x14ac:dyDescent="0.35">
      <c r="A53" s="203" t="s">
        <v>209</v>
      </c>
      <c r="B53" s="203"/>
      <c r="C53" s="203"/>
      <c r="D53" s="203"/>
      <c r="E53" s="204"/>
      <c r="F53" s="205"/>
      <c r="G53" s="205"/>
      <c r="H53" s="205"/>
      <c r="I53" s="205"/>
      <c r="J53" s="205"/>
      <c r="K53" s="1"/>
      <c r="L53" s="1"/>
      <c r="M53" s="1"/>
      <c r="N53" s="1"/>
      <c r="O53" s="1"/>
      <c r="P53" s="1"/>
      <c r="Q53" s="1"/>
      <c r="R53" s="1"/>
      <c r="S53" s="1"/>
      <c r="T53" s="3"/>
      <c r="U53" s="3"/>
      <c r="V53" s="3"/>
      <c r="W53" s="3"/>
      <c r="X53" s="3"/>
      <c r="Y53" s="3"/>
      <c r="Z53" s="3"/>
      <c r="AA53" s="3"/>
    </row>
    <row r="54" spans="1:27" ht="15.5" x14ac:dyDescent="0.3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5" x14ac:dyDescent="0.3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5" x14ac:dyDescent="0.3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5" x14ac:dyDescent="0.3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5" x14ac:dyDescent="0.3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5" x14ac:dyDescent="0.3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5" x14ac:dyDescent="0.3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5" x14ac:dyDescent="0.3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5" x14ac:dyDescent="0.3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5" x14ac:dyDescent="0.3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5" x14ac:dyDescent="0.3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5" x14ac:dyDescent="0.3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5" x14ac:dyDescent="0.3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5" x14ac:dyDescent="0.3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5" x14ac:dyDescent="0.3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5" x14ac:dyDescent="0.3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5" x14ac:dyDescent="0.3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5" x14ac:dyDescent="0.3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5" x14ac:dyDescent="0.3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5" x14ac:dyDescent="0.3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5" x14ac:dyDescent="0.3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5" x14ac:dyDescent="0.3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5" x14ac:dyDescent="0.3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5" x14ac:dyDescent="0.3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5" x14ac:dyDescent="0.3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5" x14ac:dyDescent="0.3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5" x14ac:dyDescent="0.3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5" x14ac:dyDescent="0.3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5" x14ac:dyDescent="0.3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5" x14ac:dyDescent="0.3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5" x14ac:dyDescent="0.3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5" x14ac:dyDescent="0.3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5" x14ac:dyDescent="0.3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5" x14ac:dyDescent="0.3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5" x14ac:dyDescent="0.3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5" x14ac:dyDescent="0.3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5" x14ac:dyDescent="0.3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5" x14ac:dyDescent="0.3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5" x14ac:dyDescent="0.3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5" x14ac:dyDescent="0.3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5" x14ac:dyDescent="0.3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5" x14ac:dyDescent="0.3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5" x14ac:dyDescent="0.3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5" x14ac:dyDescent="0.3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5" x14ac:dyDescent="0.3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5" x14ac:dyDescent="0.3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5" x14ac:dyDescent="0.3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5" x14ac:dyDescent="0.3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5" x14ac:dyDescent="0.3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5" x14ac:dyDescent="0.3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5" x14ac:dyDescent="0.3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5" x14ac:dyDescent="0.3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5" x14ac:dyDescent="0.3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5" x14ac:dyDescent="0.3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5" x14ac:dyDescent="0.3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5" x14ac:dyDescent="0.3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5" x14ac:dyDescent="0.3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5" x14ac:dyDescent="0.3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5" x14ac:dyDescent="0.3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5" x14ac:dyDescent="0.3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5" x14ac:dyDescent="0.3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5" x14ac:dyDescent="0.3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5" x14ac:dyDescent="0.3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5" x14ac:dyDescent="0.3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5" x14ac:dyDescent="0.3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5" x14ac:dyDescent="0.3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5" x14ac:dyDescent="0.3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5" x14ac:dyDescent="0.3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5" x14ac:dyDescent="0.3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5" x14ac:dyDescent="0.3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5" x14ac:dyDescent="0.3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5" x14ac:dyDescent="0.3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5" x14ac:dyDescent="0.3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5" x14ac:dyDescent="0.3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5" x14ac:dyDescent="0.3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5" x14ac:dyDescent="0.3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5" x14ac:dyDescent="0.3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5" x14ac:dyDescent="0.3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5" x14ac:dyDescent="0.3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5" x14ac:dyDescent="0.3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5" x14ac:dyDescent="0.3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5" x14ac:dyDescent="0.3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5" x14ac:dyDescent="0.3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5" x14ac:dyDescent="0.3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5" x14ac:dyDescent="0.3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5" x14ac:dyDescent="0.3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5" x14ac:dyDescent="0.3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5" x14ac:dyDescent="0.3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5" x14ac:dyDescent="0.3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5" x14ac:dyDescent="0.3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5" x14ac:dyDescent="0.3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5" x14ac:dyDescent="0.3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5" x14ac:dyDescent="0.3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5" x14ac:dyDescent="0.3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5" x14ac:dyDescent="0.3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5" x14ac:dyDescent="0.3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5" x14ac:dyDescent="0.3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5" x14ac:dyDescent="0.3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5" x14ac:dyDescent="0.3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5" x14ac:dyDescent="0.3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5" x14ac:dyDescent="0.3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5" x14ac:dyDescent="0.3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5" x14ac:dyDescent="0.3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5" x14ac:dyDescent="0.3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5" x14ac:dyDescent="0.3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5" x14ac:dyDescent="0.3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5" x14ac:dyDescent="0.3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5" x14ac:dyDescent="0.3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5" x14ac:dyDescent="0.3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5" x14ac:dyDescent="0.3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5" x14ac:dyDescent="0.3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5" x14ac:dyDescent="0.3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5" x14ac:dyDescent="0.3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5" x14ac:dyDescent="0.3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5" x14ac:dyDescent="0.3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5" x14ac:dyDescent="0.3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5" x14ac:dyDescent="0.3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5" x14ac:dyDescent="0.3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5" x14ac:dyDescent="0.3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5" x14ac:dyDescent="0.3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5" x14ac:dyDescent="0.3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5" x14ac:dyDescent="0.3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5" x14ac:dyDescent="0.3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5" x14ac:dyDescent="0.3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5" x14ac:dyDescent="0.3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5" x14ac:dyDescent="0.3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5" x14ac:dyDescent="0.3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5" x14ac:dyDescent="0.3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5" x14ac:dyDescent="0.3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5" x14ac:dyDescent="0.3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5" x14ac:dyDescent="0.3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5" x14ac:dyDescent="0.3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5" x14ac:dyDescent="0.3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5" x14ac:dyDescent="0.3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5" x14ac:dyDescent="0.3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5" x14ac:dyDescent="0.3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5" x14ac:dyDescent="0.3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5" x14ac:dyDescent="0.3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5" x14ac:dyDescent="0.3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5" x14ac:dyDescent="0.3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5" x14ac:dyDescent="0.3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5" x14ac:dyDescent="0.3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5" x14ac:dyDescent="0.3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5" x14ac:dyDescent="0.3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5" x14ac:dyDescent="0.3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5" x14ac:dyDescent="0.3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5" x14ac:dyDescent="0.3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5" x14ac:dyDescent="0.3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5" x14ac:dyDescent="0.3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5" x14ac:dyDescent="0.3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5" x14ac:dyDescent="0.3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5" x14ac:dyDescent="0.3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5" x14ac:dyDescent="0.3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5" x14ac:dyDescent="0.3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5" x14ac:dyDescent="0.3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5" x14ac:dyDescent="0.3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5" x14ac:dyDescent="0.3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5" x14ac:dyDescent="0.3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5" x14ac:dyDescent="0.3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5" x14ac:dyDescent="0.3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5" x14ac:dyDescent="0.3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5" x14ac:dyDescent="0.3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5" x14ac:dyDescent="0.3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5" x14ac:dyDescent="0.3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5" x14ac:dyDescent="0.3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5" x14ac:dyDescent="0.3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5" x14ac:dyDescent="0.3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5" x14ac:dyDescent="0.3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5" x14ac:dyDescent="0.3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5" x14ac:dyDescent="0.3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5" x14ac:dyDescent="0.3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5" x14ac:dyDescent="0.3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5" x14ac:dyDescent="0.3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5" x14ac:dyDescent="0.3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5" x14ac:dyDescent="0.3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5" x14ac:dyDescent="0.3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5" x14ac:dyDescent="0.3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5" x14ac:dyDescent="0.3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5" x14ac:dyDescent="0.3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5" x14ac:dyDescent="0.3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5" x14ac:dyDescent="0.3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5" x14ac:dyDescent="0.3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5" x14ac:dyDescent="0.3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5" x14ac:dyDescent="0.3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5" x14ac:dyDescent="0.3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5" x14ac:dyDescent="0.3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5" x14ac:dyDescent="0.3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5" x14ac:dyDescent="0.3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5" x14ac:dyDescent="0.3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5" x14ac:dyDescent="0.3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5" x14ac:dyDescent="0.3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5" x14ac:dyDescent="0.3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5" x14ac:dyDescent="0.3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5" x14ac:dyDescent="0.3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5" x14ac:dyDescent="0.3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5" x14ac:dyDescent="0.3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5" x14ac:dyDescent="0.3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5" x14ac:dyDescent="0.3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5" x14ac:dyDescent="0.3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5" x14ac:dyDescent="0.3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5" x14ac:dyDescent="0.3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5" x14ac:dyDescent="0.3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5" x14ac:dyDescent="0.3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5" x14ac:dyDescent="0.3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5" x14ac:dyDescent="0.3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5" x14ac:dyDescent="0.3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5" x14ac:dyDescent="0.3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5" x14ac:dyDescent="0.3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5" x14ac:dyDescent="0.3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5" x14ac:dyDescent="0.3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5" x14ac:dyDescent="0.3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5" x14ac:dyDescent="0.3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5" x14ac:dyDescent="0.3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5" x14ac:dyDescent="0.3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5" x14ac:dyDescent="0.3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5" x14ac:dyDescent="0.3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5" x14ac:dyDescent="0.3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5" x14ac:dyDescent="0.3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5" x14ac:dyDescent="0.3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5" x14ac:dyDescent="0.3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5" x14ac:dyDescent="0.3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5" x14ac:dyDescent="0.3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5" x14ac:dyDescent="0.3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5" x14ac:dyDescent="0.3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5" x14ac:dyDescent="0.3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5" x14ac:dyDescent="0.3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5" x14ac:dyDescent="0.3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5" x14ac:dyDescent="0.3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5" x14ac:dyDescent="0.3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5" x14ac:dyDescent="0.3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5" x14ac:dyDescent="0.3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5" x14ac:dyDescent="0.3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5" x14ac:dyDescent="0.3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5" x14ac:dyDescent="0.3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5" x14ac:dyDescent="0.3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5" x14ac:dyDescent="0.3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5" x14ac:dyDescent="0.3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5" x14ac:dyDescent="0.3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5" x14ac:dyDescent="0.3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5" x14ac:dyDescent="0.3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5" x14ac:dyDescent="0.3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5" x14ac:dyDescent="0.3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5" x14ac:dyDescent="0.3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5" x14ac:dyDescent="0.3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5" x14ac:dyDescent="0.3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5" x14ac:dyDescent="0.3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5" x14ac:dyDescent="0.3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s>
  <dataValidations count="1">
    <dataValidation type="list" allowBlank="1" showInputMessage="1" showErrorMessage="1" sqref="H36:J46" xr:uid="{3E3DA456-04AE-49A8-8513-AE4B9AA4B449}">
      <formula1>#REF!</formula1>
    </dataValidation>
  </dataValidation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81"/>
  <sheetViews>
    <sheetView zoomScale="94" zoomScaleNormal="94" workbookViewId="0">
      <selection activeCell="B49" sqref="B49:O78"/>
    </sheetView>
  </sheetViews>
  <sheetFormatPr defaultColWidth="9.1796875" defaultRowHeight="15.5" x14ac:dyDescent="0.35"/>
  <cols>
    <col min="1" max="1" width="3.453125" style="12" customWidth="1"/>
    <col min="2" max="16384" width="9.1796875" style="12"/>
  </cols>
  <sheetData>
    <row r="1" spans="1:15" ht="17.5" x14ac:dyDescent="0.35">
      <c r="A1" s="241" t="s">
        <v>142</v>
      </c>
      <c r="B1" s="241"/>
      <c r="C1" s="241"/>
      <c r="D1" s="241"/>
      <c r="E1" s="241"/>
      <c r="F1" s="241"/>
      <c r="G1" s="241"/>
      <c r="H1" s="241"/>
      <c r="I1" s="241"/>
      <c r="J1" s="241"/>
      <c r="K1" s="241"/>
      <c r="L1" s="241"/>
      <c r="M1" s="241"/>
      <c r="N1" s="241"/>
      <c r="O1" s="241"/>
    </row>
    <row r="2" spans="1:15" x14ac:dyDescent="0.35">
      <c r="A2" s="100" t="s">
        <v>42</v>
      </c>
      <c r="B2" s="239" t="s">
        <v>210</v>
      </c>
      <c r="C2" s="239"/>
      <c r="D2" s="239"/>
      <c r="E2" s="239"/>
      <c r="F2" s="239"/>
      <c r="G2" s="239"/>
      <c r="H2" s="239"/>
      <c r="I2" s="239"/>
      <c r="J2" s="239"/>
      <c r="K2" s="239"/>
      <c r="L2" s="239"/>
      <c r="M2" s="239"/>
      <c r="N2" s="239"/>
      <c r="O2" s="239"/>
    </row>
    <row r="3" spans="1:15" x14ac:dyDescent="0.35">
      <c r="A3" s="100"/>
      <c r="B3" s="239"/>
      <c r="C3" s="239"/>
      <c r="D3" s="239"/>
      <c r="E3" s="239"/>
      <c r="F3" s="239"/>
      <c r="G3" s="239"/>
      <c r="H3" s="239"/>
      <c r="I3" s="239"/>
      <c r="J3" s="239"/>
      <c r="K3" s="239"/>
      <c r="L3" s="239"/>
      <c r="M3" s="239"/>
      <c r="N3" s="239"/>
      <c r="O3" s="239"/>
    </row>
    <row r="4" spans="1:15" x14ac:dyDescent="0.35">
      <c r="A4" s="100"/>
      <c r="B4" s="239"/>
      <c r="C4" s="239"/>
      <c r="D4" s="239"/>
      <c r="E4" s="239"/>
      <c r="F4" s="239"/>
      <c r="G4" s="239"/>
      <c r="H4" s="239"/>
      <c r="I4" s="239"/>
      <c r="J4" s="239"/>
      <c r="K4" s="239"/>
      <c r="L4" s="239"/>
      <c r="M4" s="239"/>
      <c r="N4" s="239"/>
      <c r="O4" s="239"/>
    </row>
    <row r="5" spans="1:15" x14ac:dyDescent="0.35">
      <c r="A5" s="100"/>
      <c r="B5" s="239"/>
      <c r="C5" s="239"/>
      <c r="D5" s="239"/>
      <c r="E5" s="239"/>
      <c r="F5" s="239"/>
      <c r="G5" s="239"/>
      <c r="H5" s="239"/>
      <c r="I5" s="239"/>
      <c r="J5" s="239"/>
      <c r="K5" s="239"/>
      <c r="L5" s="239"/>
      <c r="M5" s="239"/>
      <c r="N5" s="239"/>
      <c r="O5" s="239"/>
    </row>
    <row r="6" spans="1:15" x14ac:dyDescent="0.35">
      <c r="A6" s="100"/>
      <c r="B6" s="239"/>
      <c r="C6" s="239"/>
      <c r="D6" s="239"/>
      <c r="E6" s="239"/>
      <c r="F6" s="239"/>
      <c r="G6" s="239"/>
      <c r="H6" s="239"/>
      <c r="I6" s="239"/>
      <c r="J6" s="239"/>
      <c r="K6" s="239"/>
      <c r="L6" s="239"/>
      <c r="M6" s="239"/>
      <c r="N6" s="239"/>
      <c r="O6" s="239"/>
    </row>
    <row r="7" spans="1:15" x14ac:dyDescent="0.35">
      <c r="A7" s="100"/>
      <c r="B7" s="239"/>
      <c r="C7" s="239"/>
      <c r="D7" s="239"/>
      <c r="E7" s="239"/>
      <c r="F7" s="239"/>
      <c r="G7" s="239"/>
      <c r="H7" s="239"/>
      <c r="I7" s="239"/>
      <c r="J7" s="239"/>
      <c r="K7" s="239"/>
      <c r="L7" s="239"/>
      <c r="M7" s="239"/>
      <c r="N7" s="239"/>
      <c r="O7" s="239"/>
    </row>
    <row r="8" spans="1:15" x14ac:dyDescent="0.35">
      <c r="A8" s="100"/>
      <c r="B8" s="239"/>
      <c r="C8" s="239"/>
      <c r="D8" s="239"/>
      <c r="E8" s="239"/>
      <c r="F8" s="239"/>
      <c r="G8" s="239"/>
      <c r="H8" s="239"/>
      <c r="I8" s="239"/>
      <c r="J8" s="239"/>
      <c r="K8" s="239"/>
      <c r="L8" s="239"/>
      <c r="M8" s="239"/>
      <c r="N8" s="239"/>
      <c r="O8" s="239"/>
    </row>
    <row r="9" spans="1:15" x14ac:dyDescent="0.35">
      <c r="A9" s="100"/>
      <c r="B9" s="239"/>
      <c r="C9" s="239"/>
      <c r="D9" s="239"/>
      <c r="E9" s="239"/>
      <c r="F9" s="239"/>
      <c r="G9" s="239"/>
      <c r="H9" s="239"/>
      <c r="I9" s="239"/>
      <c r="J9" s="239"/>
      <c r="K9" s="239"/>
      <c r="L9" s="239"/>
      <c r="M9" s="239"/>
      <c r="N9" s="239"/>
      <c r="O9" s="239"/>
    </row>
    <row r="10" spans="1:15" x14ac:dyDescent="0.35">
      <c r="A10" s="242" t="s">
        <v>45</v>
      </c>
      <c r="B10" s="239" t="s">
        <v>211</v>
      </c>
      <c r="C10" s="239"/>
      <c r="D10" s="239"/>
      <c r="E10" s="239"/>
      <c r="F10" s="239"/>
      <c r="G10" s="239"/>
      <c r="H10" s="239"/>
      <c r="I10" s="239"/>
      <c r="J10" s="239"/>
      <c r="K10" s="239"/>
      <c r="L10" s="239"/>
      <c r="M10" s="239"/>
      <c r="N10" s="239"/>
      <c r="O10" s="239"/>
    </row>
    <row r="11" spans="1:15" x14ac:dyDescent="0.35">
      <c r="A11" s="242"/>
      <c r="B11" s="239"/>
      <c r="C11" s="239"/>
      <c r="D11" s="239"/>
      <c r="E11" s="239"/>
      <c r="F11" s="239"/>
      <c r="G11" s="239"/>
      <c r="H11" s="239"/>
      <c r="I11" s="239"/>
      <c r="J11" s="239"/>
      <c r="K11" s="239"/>
      <c r="L11" s="239"/>
      <c r="M11" s="239"/>
      <c r="N11" s="239"/>
      <c r="O11" s="239"/>
    </row>
    <row r="12" spans="1:15" x14ac:dyDescent="0.35">
      <c r="A12" s="242"/>
      <c r="B12" s="239"/>
      <c r="C12" s="239"/>
      <c r="D12" s="239"/>
      <c r="E12" s="239"/>
      <c r="F12" s="239"/>
      <c r="G12" s="239"/>
      <c r="H12" s="239"/>
      <c r="I12" s="239"/>
      <c r="J12" s="239"/>
      <c r="K12" s="239"/>
      <c r="L12" s="239"/>
      <c r="M12" s="239"/>
      <c r="N12" s="239"/>
      <c r="O12" s="239"/>
    </row>
    <row r="13" spans="1:15" x14ac:dyDescent="0.35">
      <c r="A13" s="242"/>
      <c r="B13" s="239"/>
      <c r="C13" s="239"/>
      <c r="D13" s="239"/>
      <c r="E13" s="239"/>
      <c r="F13" s="239"/>
      <c r="G13" s="239"/>
      <c r="H13" s="239"/>
      <c r="I13" s="239"/>
      <c r="J13" s="239"/>
      <c r="K13" s="239"/>
      <c r="L13" s="239"/>
      <c r="M13" s="239"/>
      <c r="N13" s="239"/>
      <c r="O13" s="239"/>
    </row>
    <row r="14" spans="1:15" x14ac:dyDescent="0.35">
      <c r="A14" s="242"/>
      <c r="B14" s="239"/>
      <c r="C14" s="239"/>
      <c r="D14" s="239"/>
      <c r="E14" s="239"/>
      <c r="F14" s="239"/>
      <c r="G14" s="239"/>
      <c r="H14" s="239"/>
      <c r="I14" s="239"/>
      <c r="J14" s="239"/>
      <c r="K14" s="239"/>
      <c r="L14" s="239"/>
      <c r="M14" s="239"/>
      <c r="N14" s="239"/>
      <c r="O14" s="239"/>
    </row>
    <row r="15" spans="1:15" x14ac:dyDescent="0.35">
      <c r="A15" s="242"/>
      <c r="B15" s="239"/>
      <c r="C15" s="239"/>
      <c r="D15" s="239"/>
      <c r="E15" s="239"/>
      <c r="F15" s="239"/>
      <c r="G15" s="239"/>
      <c r="H15" s="239"/>
      <c r="I15" s="239"/>
      <c r="J15" s="239"/>
      <c r="K15" s="239"/>
      <c r="L15" s="239"/>
      <c r="M15" s="239"/>
      <c r="N15" s="239"/>
      <c r="O15" s="239"/>
    </row>
    <row r="16" spans="1:15" x14ac:dyDescent="0.35">
      <c r="A16" s="242"/>
      <c r="B16" s="239"/>
      <c r="C16" s="239"/>
      <c r="D16" s="239"/>
      <c r="E16" s="239"/>
      <c r="F16" s="239"/>
      <c r="G16" s="239"/>
      <c r="H16" s="239"/>
      <c r="I16" s="239"/>
      <c r="J16" s="239"/>
      <c r="K16" s="239"/>
      <c r="L16" s="239"/>
      <c r="M16" s="239"/>
      <c r="N16" s="239"/>
      <c r="O16" s="239"/>
    </row>
    <row r="17" spans="1:15" x14ac:dyDescent="0.35">
      <c r="A17" s="242"/>
      <c r="B17" s="239"/>
      <c r="C17" s="239"/>
      <c r="D17" s="239"/>
      <c r="E17" s="239"/>
      <c r="F17" s="239"/>
      <c r="G17" s="239"/>
      <c r="H17" s="239"/>
      <c r="I17" s="239"/>
      <c r="J17" s="239"/>
      <c r="K17" s="239"/>
      <c r="L17" s="239"/>
      <c r="M17" s="239"/>
      <c r="N17" s="239"/>
      <c r="O17" s="239"/>
    </row>
    <row r="18" spans="1:15" x14ac:dyDescent="0.35">
      <c r="A18" s="242"/>
      <c r="B18" s="239"/>
      <c r="C18" s="239"/>
      <c r="D18" s="239"/>
      <c r="E18" s="239"/>
      <c r="F18" s="239"/>
      <c r="G18" s="239"/>
      <c r="H18" s="239"/>
      <c r="I18" s="239"/>
      <c r="J18" s="239"/>
      <c r="K18" s="239"/>
      <c r="L18" s="239"/>
      <c r="M18" s="239"/>
      <c r="N18" s="239"/>
      <c r="O18" s="239"/>
    </row>
    <row r="19" spans="1:15" x14ac:dyDescent="0.35">
      <c r="A19" s="242"/>
      <c r="B19" s="239"/>
      <c r="C19" s="239"/>
      <c r="D19" s="239"/>
      <c r="E19" s="239"/>
      <c r="F19" s="239"/>
      <c r="G19" s="239"/>
      <c r="H19" s="239"/>
      <c r="I19" s="239"/>
      <c r="J19" s="239"/>
      <c r="K19" s="239"/>
      <c r="L19" s="239"/>
      <c r="M19" s="239"/>
      <c r="N19" s="239"/>
      <c r="O19" s="239"/>
    </row>
    <row r="20" spans="1:15" x14ac:dyDescent="0.35">
      <c r="A20" s="22" t="s">
        <v>46</v>
      </c>
      <c r="B20" s="239" t="s">
        <v>305</v>
      </c>
      <c r="C20" s="239"/>
      <c r="D20" s="239"/>
      <c r="E20" s="239"/>
      <c r="F20" s="239"/>
      <c r="G20" s="239"/>
      <c r="H20" s="239"/>
      <c r="I20" s="239"/>
      <c r="J20" s="239"/>
      <c r="K20" s="239"/>
      <c r="L20" s="239"/>
      <c r="M20" s="239"/>
      <c r="N20" s="239"/>
      <c r="O20" s="239"/>
    </row>
    <row r="21" spans="1:15" x14ac:dyDescent="0.35">
      <c r="A21" s="242" t="s">
        <v>47</v>
      </c>
      <c r="B21" s="239" t="s">
        <v>212</v>
      </c>
      <c r="C21" s="239"/>
      <c r="D21" s="239"/>
      <c r="E21" s="239"/>
      <c r="F21" s="239"/>
      <c r="G21" s="239"/>
      <c r="H21" s="239"/>
      <c r="I21" s="239"/>
      <c r="J21" s="239"/>
      <c r="K21" s="239"/>
      <c r="L21" s="239"/>
      <c r="M21" s="239"/>
      <c r="N21" s="239"/>
      <c r="O21" s="239"/>
    </row>
    <row r="22" spans="1:15" x14ac:dyDescent="0.35">
      <c r="A22" s="242"/>
      <c r="B22" s="239"/>
      <c r="C22" s="239"/>
      <c r="D22" s="239"/>
      <c r="E22" s="239"/>
      <c r="F22" s="239"/>
      <c r="G22" s="239"/>
      <c r="H22" s="239"/>
      <c r="I22" s="239"/>
      <c r="J22" s="239"/>
      <c r="K22" s="239"/>
      <c r="L22" s="239"/>
      <c r="M22" s="239"/>
      <c r="N22" s="239"/>
      <c r="O22" s="239"/>
    </row>
    <row r="23" spans="1:15" x14ac:dyDescent="0.35">
      <c r="A23" s="242"/>
      <c r="B23" s="239"/>
      <c r="C23" s="239"/>
      <c r="D23" s="239"/>
      <c r="E23" s="239"/>
      <c r="F23" s="239"/>
      <c r="G23" s="239"/>
      <c r="H23" s="239"/>
      <c r="I23" s="239"/>
      <c r="J23" s="239"/>
      <c r="K23" s="239"/>
      <c r="L23" s="239"/>
      <c r="M23" s="239"/>
      <c r="N23" s="239"/>
      <c r="O23" s="239"/>
    </row>
    <row r="24" spans="1:15" x14ac:dyDescent="0.35">
      <c r="A24" s="242"/>
      <c r="B24" s="239"/>
      <c r="C24" s="239"/>
      <c r="D24" s="239"/>
      <c r="E24" s="239"/>
      <c r="F24" s="239"/>
      <c r="G24" s="239"/>
      <c r="H24" s="239"/>
      <c r="I24" s="239"/>
      <c r="J24" s="239"/>
      <c r="K24" s="239"/>
      <c r="L24" s="239"/>
      <c r="M24" s="239"/>
      <c r="N24" s="239"/>
      <c r="O24" s="239"/>
    </row>
    <row r="25" spans="1:15" x14ac:dyDescent="0.35">
      <c r="A25" s="242"/>
      <c r="B25" s="239"/>
      <c r="C25" s="239"/>
      <c r="D25" s="239"/>
      <c r="E25" s="239"/>
      <c r="F25" s="239"/>
      <c r="G25" s="239"/>
      <c r="H25" s="239"/>
      <c r="I25" s="239"/>
      <c r="J25" s="239"/>
      <c r="K25" s="239"/>
      <c r="L25" s="239"/>
      <c r="M25" s="239"/>
      <c r="N25" s="239"/>
      <c r="O25" s="239"/>
    </row>
    <row r="26" spans="1:15" x14ac:dyDescent="0.35">
      <c r="A26" s="242"/>
      <c r="B26" s="239"/>
      <c r="C26" s="239"/>
      <c r="D26" s="239"/>
      <c r="E26" s="239"/>
      <c r="F26" s="239"/>
      <c r="G26" s="239"/>
      <c r="H26" s="239"/>
      <c r="I26" s="239"/>
      <c r="J26" s="239"/>
      <c r="K26" s="239"/>
      <c r="L26" s="239"/>
      <c r="M26" s="239"/>
      <c r="N26" s="239"/>
      <c r="O26" s="239"/>
    </row>
    <row r="27" spans="1:15" x14ac:dyDescent="0.35">
      <c r="A27" s="242"/>
      <c r="B27" s="239"/>
      <c r="C27" s="239"/>
      <c r="D27" s="239"/>
      <c r="E27" s="239"/>
      <c r="F27" s="239"/>
      <c r="G27" s="239"/>
      <c r="H27" s="239"/>
      <c r="I27" s="239"/>
      <c r="J27" s="239"/>
      <c r="K27" s="239"/>
      <c r="L27" s="239"/>
      <c r="M27" s="239"/>
      <c r="N27" s="239"/>
      <c r="O27" s="239"/>
    </row>
    <row r="28" spans="1:15" x14ac:dyDescent="0.35">
      <c r="A28" s="242"/>
      <c r="B28" s="239"/>
      <c r="C28" s="239"/>
      <c r="D28" s="239"/>
      <c r="E28" s="239"/>
      <c r="F28" s="239"/>
      <c r="G28" s="239"/>
      <c r="H28" s="239"/>
      <c r="I28" s="239"/>
      <c r="J28" s="239"/>
      <c r="K28" s="239"/>
      <c r="L28" s="239"/>
      <c r="M28" s="239"/>
      <c r="N28" s="239"/>
      <c r="O28" s="239"/>
    </row>
    <row r="29" spans="1:15" x14ac:dyDescent="0.35">
      <c r="A29" s="242" t="s">
        <v>48</v>
      </c>
      <c r="B29" s="239" t="s">
        <v>301</v>
      </c>
      <c r="C29" s="239"/>
      <c r="D29" s="239"/>
      <c r="E29" s="239"/>
      <c r="F29" s="239"/>
      <c r="G29" s="239"/>
      <c r="H29" s="239"/>
      <c r="I29" s="239"/>
      <c r="J29" s="239"/>
      <c r="K29" s="239"/>
      <c r="L29" s="239"/>
      <c r="M29" s="239"/>
      <c r="N29" s="239"/>
      <c r="O29" s="239"/>
    </row>
    <row r="30" spans="1:15" x14ac:dyDescent="0.35">
      <c r="A30" s="242"/>
      <c r="B30" s="239"/>
      <c r="C30" s="239"/>
      <c r="D30" s="239"/>
      <c r="E30" s="239"/>
      <c r="F30" s="239"/>
      <c r="G30" s="239"/>
      <c r="H30" s="239"/>
      <c r="I30" s="239"/>
      <c r="J30" s="239"/>
      <c r="K30" s="239"/>
      <c r="L30" s="239"/>
      <c r="M30" s="239"/>
      <c r="N30" s="239"/>
      <c r="O30" s="239"/>
    </row>
    <row r="31" spans="1:15" x14ac:dyDescent="0.35">
      <c r="A31" s="22" t="s">
        <v>49</v>
      </c>
      <c r="B31" s="239" t="s">
        <v>51</v>
      </c>
      <c r="C31" s="239"/>
      <c r="D31" s="239"/>
      <c r="E31" s="239"/>
      <c r="F31" s="239"/>
      <c r="G31" s="239"/>
      <c r="H31" s="239"/>
      <c r="I31" s="239"/>
      <c r="J31" s="239"/>
      <c r="K31" s="239"/>
      <c r="L31" s="239"/>
      <c r="M31" s="239"/>
      <c r="N31" s="239"/>
      <c r="O31" s="239"/>
    </row>
    <row r="32" spans="1:15" x14ac:dyDescent="0.35">
      <c r="A32" s="22"/>
      <c r="B32" s="240" t="s">
        <v>299</v>
      </c>
      <c r="C32" s="240"/>
      <c r="D32" s="240"/>
      <c r="E32" s="240"/>
      <c r="F32" s="240"/>
      <c r="G32" s="240"/>
      <c r="H32" s="240"/>
      <c r="I32" s="240"/>
      <c r="J32" s="240"/>
      <c r="K32" s="240"/>
      <c r="L32" s="240"/>
      <c r="M32" s="240"/>
      <c r="N32" s="240"/>
      <c r="O32" s="240"/>
    </row>
    <row r="33" spans="1:15" x14ac:dyDescent="0.35">
      <c r="A33" s="22" t="s">
        <v>50</v>
      </c>
      <c r="B33" s="239" t="s">
        <v>52</v>
      </c>
      <c r="C33" s="239"/>
      <c r="D33" s="239"/>
      <c r="E33" s="239"/>
      <c r="F33" s="239"/>
      <c r="G33" s="239"/>
      <c r="H33" s="239"/>
      <c r="I33" s="239"/>
      <c r="J33" s="239"/>
      <c r="K33" s="239"/>
      <c r="L33" s="239"/>
      <c r="M33" s="239"/>
      <c r="N33" s="239"/>
      <c r="O33" s="239"/>
    </row>
    <row r="34" spans="1:15" x14ac:dyDescent="0.35">
      <c r="A34" s="22"/>
      <c r="B34" s="243" t="s">
        <v>302</v>
      </c>
      <c r="C34" s="243"/>
      <c r="D34" s="243"/>
      <c r="E34" s="243"/>
      <c r="F34" s="243"/>
      <c r="G34" s="243"/>
      <c r="H34" s="243"/>
      <c r="I34" s="243"/>
      <c r="J34" s="243"/>
      <c r="K34" s="243"/>
      <c r="L34" s="243"/>
      <c r="M34" s="243"/>
      <c r="N34" s="243"/>
      <c r="O34" s="243"/>
    </row>
    <row r="35" spans="1:15" x14ac:dyDescent="0.35">
      <c r="A35" s="22"/>
      <c r="B35" s="243" t="s">
        <v>53</v>
      </c>
      <c r="C35" s="243"/>
      <c r="D35" s="243"/>
      <c r="E35" s="243"/>
      <c r="F35" s="243"/>
      <c r="G35" s="243"/>
      <c r="H35" s="243"/>
      <c r="I35" s="243"/>
      <c r="J35" s="243"/>
      <c r="K35" s="243"/>
      <c r="L35" s="243"/>
      <c r="M35" s="243"/>
      <c r="N35" s="243"/>
      <c r="O35" s="243"/>
    </row>
    <row r="36" spans="1:15" x14ac:dyDescent="0.35">
      <c r="A36" s="22"/>
      <c r="B36" s="243" t="s">
        <v>70</v>
      </c>
      <c r="C36" s="243"/>
      <c r="D36" s="243"/>
      <c r="E36" s="243"/>
      <c r="F36" s="243"/>
      <c r="G36" s="243"/>
      <c r="H36" s="243"/>
      <c r="I36" s="243"/>
      <c r="J36" s="243"/>
      <c r="K36" s="243"/>
      <c r="L36" s="243"/>
      <c r="M36" s="243"/>
      <c r="N36" s="243"/>
      <c r="O36" s="243"/>
    </row>
    <row r="37" spans="1:15" x14ac:dyDescent="0.35">
      <c r="A37" s="22"/>
      <c r="B37" s="243"/>
      <c r="C37" s="243"/>
      <c r="D37" s="243"/>
      <c r="E37" s="243"/>
      <c r="F37" s="243"/>
      <c r="G37" s="243"/>
      <c r="H37" s="243"/>
      <c r="I37" s="243"/>
      <c r="J37" s="243"/>
      <c r="K37" s="243"/>
      <c r="L37" s="243"/>
      <c r="M37" s="243"/>
      <c r="N37" s="243"/>
      <c r="O37" s="243"/>
    </row>
    <row r="38" spans="1:15" x14ac:dyDescent="0.35">
      <c r="A38" s="22"/>
      <c r="B38" s="243"/>
      <c r="C38" s="243"/>
      <c r="D38" s="243"/>
      <c r="E38" s="243"/>
      <c r="F38" s="243"/>
      <c r="G38" s="243"/>
      <c r="H38" s="243"/>
      <c r="I38" s="243"/>
      <c r="J38" s="243"/>
      <c r="K38" s="243"/>
      <c r="L38" s="243"/>
      <c r="M38" s="243"/>
      <c r="N38" s="243"/>
      <c r="O38" s="243"/>
    </row>
    <row r="39" spans="1:15" x14ac:dyDescent="0.35">
      <c r="A39" s="22"/>
      <c r="B39" s="244" t="s">
        <v>303</v>
      </c>
      <c r="C39" s="244"/>
      <c r="D39" s="244"/>
      <c r="E39" s="244"/>
      <c r="F39" s="244"/>
      <c r="G39" s="244"/>
      <c r="H39" s="244"/>
      <c r="I39" s="244"/>
      <c r="J39" s="244"/>
      <c r="K39" s="244"/>
      <c r="L39" s="244"/>
      <c r="M39" s="244"/>
      <c r="N39" s="244"/>
      <c r="O39" s="244"/>
    </row>
    <row r="40" spans="1:15" x14ac:dyDescent="0.35">
      <c r="A40" s="22"/>
      <c r="B40" s="244"/>
      <c r="C40" s="244"/>
      <c r="D40" s="244"/>
      <c r="E40" s="244"/>
      <c r="F40" s="244"/>
      <c r="G40" s="244"/>
      <c r="H40" s="244"/>
      <c r="I40" s="244"/>
      <c r="J40" s="244"/>
      <c r="K40" s="244"/>
      <c r="L40" s="244"/>
      <c r="M40" s="244"/>
      <c r="N40" s="244"/>
      <c r="O40" s="244"/>
    </row>
    <row r="41" spans="1:15" x14ac:dyDescent="0.35">
      <c r="A41" s="22"/>
      <c r="B41" s="244" t="s">
        <v>304</v>
      </c>
      <c r="C41" s="244"/>
      <c r="D41" s="244"/>
      <c r="E41" s="244"/>
      <c r="F41" s="244"/>
      <c r="G41" s="244"/>
      <c r="H41" s="244"/>
      <c r="I41" s="244"/>
      <c r="J41" s="244"/>
      <c r="K41" s="244"/>
      <c r="L41" s="244"/>
      <c r="M41" s="244"/>
      <c r="N41" s="244"/>
      <c r="O41" s="244"/>
    </row>
    <row r="42" spans="1:15" x14ac:dyDescent="0.35">
      <c r="A42" s="22"/>
      <c r="B42" s="244"/>
      <c r="C42" s="244"/>
      <c r="D42" s="244"/>
      <c r="E42" s="244"/>
      <c r="F42" s="244"/>
      <c r="G42" s="244"/>
      <c r="H42" s="244"/>
      <c r="I42" s="244"/>
      <c r="J42" s="244"/>
      <c r="K42" s="244"/>
      <c r="L42" s="244"/>
      <c r="M42" s="244"/>
      <c r="N42" s="244"/>
      <c r="O42" s="244"/>
    </row>
    <row r="43" spans="1:15" x14ac:dyDescent="0.35">
      <c r="A43" s="22"/>
      <c r="B43" s="244" t="s">
        <v>313</v>
      </c>
      <c r="C43" s="244"/>
      <c r="D43" s="244"/>
      <c r="E43" s="244"/>
      <c r="F43" s="244"/>
      <c r="G43" s="244"/>
      <c r="H43" s="244"/>
      <c r="I43" s="244"/>
      <c r="J43" s="244"/>
      <c r="K43" s="244"/>
      <c r="L43" s="244"/>
      <c r="M43" s="244"/>
      <c r="N43" s="244"/>
      <c r="O43" s="244"/>
    </row>
    <row r="44" spans="1:15" x14ac:dyDescent="0.35">
      <c r="A44" s="22"/>
      <c r="B44" s="244"/>
      <c r="C44" s="244"/>
      <c r="D44" s="244"/>
      <c r="E44" s="244"/>
      <c r="F44" s="244"/>
      <c r="G44" s="244"/>
      <c r="H44" s="244"/>
      <c r="I44" s="244"/>
      <c r="J44" s="244"/>
      <c r="K44" s="244"/>
      <c r="L44" s="244"/>
      <c r="M44" s="244"/>
      <c r="N44" s="244"/>
      <c r="O44" s="244"/>
    </row>
    <row r="45" spans="1:15" x14ac:dyDescent="0.35">
      <c r="A45" s="22" t="s">
        <v>140</v>
      </c>
      <c r="B45" s="240" t="s">
        <v>141</v>
      </c>
      <c r="C45" s="240"/>
      <c r="D45" s="240"/>
      <c r="E45" s="240"/>
      <c r="F45" s="240"/>
      <c r="G45" s="240"/>
      <c r="H45" s="240"/>
      <c r="I45" s="240"/>
      <c r="J45" s="240"/>
      <c r="K45" s="240"/>
      <c r="L45" s="240"/>
      <c r="M45" s="240"/>
      <c r="N45" s="240"/>
      <c r="O45" s="240"/>
    </row>
    <row r="46" spans="1:15" x14ac:dyDescent="0.35">
      <c r="A46" s="22"/>
      <c r="B46" s="239" t="s">
        <v>139</v>
      </c>
      <c r="C46" s="239"/>
      <c r="D46" s="239"/>
      <c r="E46" s="239"/>
      <c r="F46" s="239"/>
      <c r="G46" s="239"/>
      <c r="H46" s="239"/>
      <c r="I46" s="239"/>
      <c r="J46" s="239"/>
      <c r="K46" s="239"/>
      <c r="L46" s="239"/>
      <c r="M46" s="239"/>
      <c r="N46" s="239"/>
      <c r="O46" s="239"/>
    </row>
    <row r="47" spans="1:15" x14ac:dyDescent="0.35">
      <c r="A47" s="22"/>
      <c r="B47" s="101"/>
      <c r="C47" s="101"/>
      <c r="D47" s="101"/>
      <c r="E47" s="101"/>
      <c r="F47" s="101"/>
      <c r="G47" s="101"/>
      <c r="H47" s="101"/>
      <c r="I47" s="101"/>
      <c r="J47" s="101"/>
      <c r="K47" s="101"/>
      <c r="L47" s="101"/>
      <c r="M47" s="101"/>
      <c r="N47" s="101"/>
      <c r="O47" s="101"/>
    </row>
    <row r="49" spans="1:15" x14ac:dyDescent="0.35">
      <c r="A49" s="12" t="s">
        <v>213</v>
      </c>
      <c r="B49" s="239" t="s">
        <v>214</v>
      </c>
      <c r="C49" s="240"/>
      <c r="D49" s="240"/>
      <c r="E49" s="240"/>
      <c r="F49" s="240"/>
      <c r="G49" s="240"/>
      <c r="H49" s="240"/>
      <c r="I49" s="240"/>
      <c r="J49" s="240"/>
      <c r="K49" s="240"/>
      <c r="L49" s="240"/>
      <c r="M49" s="240"/>
      <c r="N49" s="240"/>
      <c r="O49" s="240"/>
    </row>
    <row r="50" spans="1:15" x14ac:dyDescent="0.35">
      <c r="B50" s="240"/>
      <c r="C50" s="240"/>
      <c r="D50" s="240"/>
      <c r="E50" s="240"/>
      <c r="F50" s="240"/>
      <c r="G50" s="240"/>
      <c r="H50" s="240"/>
      <c r="I50" s="240"/>
      <c r="J50" s="240"/>
      <c r="K50" s="240"/>
      <c r="L50" s="240"/>
      <c r="M50" s="240"/>
      <c r="N50" s="240"/>
      <c r="O50" s="240"/>
    </row>
    <row r="51" spans="1:15" x14ac:dyDescent="0.35">
      <c r="B51" s="240"/>
      <c r="C51" s="240"/>
      <c r="D51" s="240"/>
      <c r="E51" s="240"/>
      <c r="F51" s="240"/>
      <c r="G51" s="240"/>
      <c r="H51" s="240"/>
      <c r="I51" s="240"/>
      <c r="J51" s="240"/>
      <c r="K51" s="240"/>
      <c r="L51" s="240"/>
      <c r="M51" s="240"/>
      <c r="N51" s="240"/>
      <c r="O51" s="240"/>
    </row>
    <row r="52" spans="1:15" x14ac:dyDescent="0.35">
      <c r="B52" s="240"/>
      <c r="C52" s="240"/>
      <c r="D52" s="240"/>
      <c r="E52" s="240"/>
      <c r="F52" s="240"/>
      <c r="G52" s="240"/>
      <c r="H52" s="240"/>
      <c r="I52" s="240"/>
      <c r="J52" s="240"/>
      <c r="K52" s="240"/>
      <c r="L52" s="240"/>
      <c r="M52" s="240"/>
      <c r="N52" s="240"/>
      <c r="O52" s="240"/>
    </row>
    <row r="53" spans="1:15" x14ac:dyDescent="0.35">
      <c r="B53" s="240"/>
      <c r="C53" s="240"/>
      <c r="D53" s="240"/>
      <c r="E53" s="240"/>
      <c r="F53" s="240"/>
      <c r="G53" s="240"/>
      <c r="H53" s="240"/>
      <c r="I53" s="240"/>
      <c r="J53" s="240"/>
      <c r="K53" s="240"/>
      <c r="L53" s="240"/>
      <c r="M53" s="240"/>
      <c r="N53" s="240"/>
      <c r="O53" s="240"/>
    </row>
    <row r="54" spans="1:15" x14ac:dyDescent="0.35">
      <c r="B54" s="240"/>
      <c r="C54" s="240"/>
      <c r="D54" s="240"/>
      <c r="E54" s="240"/>
      <c r="F54" s="240"/>
      <c r="G54" s="240"/>
      <c r="H54" s="240"/>
      <c r="I54" s="240"/>
      <c r="J54" s="240"/>
      <c r="K54" s="240"/>
      <c r="L54" s="240"/>
      <c r="M54" s="240"/>
      <c r="N54" s="240"/>
      <c r="O54" s="240"/>
    </row>
    <row r="55" spans="1:15" x14ac:dyDescent="0.35">
      <c r="B55" s="240"/>
      <c r="C55" s="240"/>
      <c r="D55" s="240"/>
      <c r="E55" s="240"/>
      <c r="F55" s="240"/>
      <c r="G55" s="240"/>
      <c r="H55" s="240"/>
      <c r="I55" s="240"/>
      <c r="J55" s="240"/>
      <c r="K55" s="240"/>
      <c r="L55" s="240"/>
      <c r="M55" s="240"/>
      <c r="N55" s="240"/>
      <c r="O55" s="240"/>
    </row>
    <row r="56" spans="1:15" x14ac:dyDescent="0.35">
      <c r="B56" s="240"/>
      <c r="C56" s="240"/>
      <c r="D56" s="240"/>
      <c r="E56" s="240"/>
      <c r="F56" s="240"/>
      <c r="G56" s="240"/>
      <c r="H56" s="240"/>
      <c r="I56" s="240"/>
      <c r="J56" s="240"/>
      <c r="K56" s="240"/>
      <c r="L56" s="240"/>
      <c r="M56" s="240"/>
      <c r="N56" s="240"/>
      <c r="O56" s="240"/>
    </row>
    <row r="57" spans="1:15" x14ac:dyDescent="0.35">
      <c r="B57" s="240"/>
      <c r="C57" s="240"/>
      <c r="D57" s="240"/>
      <c r="E57" s="240"/>
      <c r="F57" s="240"/>
      <c r="G57" s="240"/>
      <c r="H57" s="240"/>
      <c r="I57" s="240"/>
      <c r="J57" s="240"/>
      <c r="K57" s="240"/>
      <c r="L57" s="240"/>
      <c r="M57" s="240"/>
      <c r="N57" s="240"/>
      <c r="O57" s="240"/>
    </row>
    <row r="58" spans="1:15" x14ac:dyDescent="0.35">
      <c r="B58" s="240"/>
      <c r="C58" s="240"/>
      <c r="D58" s="240"/>
      <c r="E58" s="240"/>
      <c r="F58" s="240"/>
      <c r="G58" s="240"/>
      <c r="H58" s="240"/>
      <c r="I58" s="240"/>
      <c r="J58" s="240"/>
      <c r="K58" s="240"/>
      <c r="L58" s="240"/>
      <c r="M58" s="240"/>
      <c r="N58" s="240"/>
      <c r="O58" s="240"/>
    </row>
    <row r="59" spans="1:15" x14ac:dyDescent="0.35">
      <c r="B59" s="240"/>
      <c r="C59" s="240"/>
      <c r="D59" s="240"/>
      <c r="E59" s="240"/>
      <c r="F59" s="240"/>
      <c r="G59" s="240"/>
      <c r="H59" s="240"/>
      <c r="I59" s="240"/>
      <c r="J59" s="240"/>
      <c r="K59" s="240"/>
      <c r="L59" s="240"/>
      <c r="M59" s="240"/>
      <c r="N59" s="240"/>
      <c r="O59" s="240"/>
    </row>
    <row r="60" spans="1:15" x14ac:dyDescent="0.35">
      <c r="B60" s="240"/>
      <c r="C60" s="240"/>
      <c r="D60" s="240"/>
      <c r="E60" s="240"/>
      <c r="F60" s="240"/>
      <c r="G60" s="240"/>
      <c r="H60" s="240"/>
      <c r="I60" s="240"/>
      <c r="J60" s="240"/>
      <c r="K60" s="240"/>
      <c r="L60" s="240"/>
      <c r="M60" s="240"/>
      <c r="N60" s="240"/>
      <c r="O60" s="240"/>
    </row>
    <row r="61" spans="1:15" x14ac:dyDescent="0.35">
      <c r="B61" s="240"/>
      <c r="C61" s="240"/>
      <c r="D61" s="240"/>
      <c r="E61" s="240"/>
      <c r="F61" s="240"/>
      <c r="G61" s="240"/>
      <c r="H61" s="240"/>
      <c r="I61" s="240"/>
      <c r="J61" s="240"/>
      <c r="K61" s="240"/>
      <c r="L61" s="240"/>
      <c r="M61" s="240"/>
      <c r="N61" s="240"/>
      <c r="O61" s="240"/>
    </row>
    <row r="62" spans="1:15" x14ac:dyDescent="0.35">
      <c r="B62" s="240"/>
      <c r="C62" s="240"/>
      <c r="D62" s="240"/>
      <c r="E62" s="240"/>
      <c r="F62" s="240"/>
      <c r="G62" s="240"/>
      <c r="H62" s="240"/>
      <c r="I62" s="240"/>
      <c r="J62" s="240"/>
      <c r="K62" s="240"/>
      <c r="L62" s="240"/>
      <c r="M62" s="240"/>
      <c r="N62" s="240"/>
      <c r="O62" s="240"/>
    </row>
    <row r="63" spans="1:15" x14ac:dyDescent="0.35">
      <c r="B63" s="240"/>
      <c r="C63" s="240"/>
      <c r="D63" s="240"/>
      <c r="E63" s="240"/>
      <c r="F63" s="240"/>
      <c r="G63" s="240"/>
      <c r="H63" s="240"/>
      <c r="I63" s="240"/>
      <c r="J63" s="240"/>
      <c r="K63" s="240"/>
      <c r="L63" s="240"/>
      <c r="M63" s="240"/>
      <c r="N63" s="240"/>
      <c r="O63" s="240"/>
    </row>
    <row r="64" spans="1:15" x14ac:dyDescent="0.35">
      <c r="B64" s="240"/>
      <c r="C64" s="240"/>
      <c r="D64" s="240"/>
      <c r="E64" s="240"/>
      <c r="F64" s="240"/>
      <c r="G64" s="240"/>
      <c r="H64" s="240"/>
      <c r="I64" s="240"/>
      <c r="J64" s="240"/>
      <c r="K64" s="240"/>
      <c r="L64" s="240"/>
      <c r="M64" s="240"/>
      <c r="N64" s="240"/>
      <c r="O64" s="240"/>
    </row>
    <row r="65" spans="2:15" x14ac:dyDescent="0.35">
      <c r="B65" s="240"/>
      <c r="C65" s="240"/>
      <c r="D65" s="240"/>
      <c r="E65" s="240"/>
      <c r="F65" s="240"/>
      <c r="G65" s="240"/>
      <c r="H65" s="240"/>
      <c r="I65" s="240"/>
      <c r="J65" s="240"/>
      <c r="K65" s="240"/>
      <c r="L65" s="240"/>
      <c r="M65" s="240"/>
      <c r="N65" s="240"/>
      <c r="O65" s="240"/>
    </row>
    <row r="66" spans="2:15" x14ac:dyDescent="0.35">
      <c r="B66" s="240"/>
      <c r="C66" s="240"/>
      <c r="D66" s="240"/>
      <c r="E66" s="240"/>
      <c r="F66" s="240"/>
      <c r="G66" s="240"/>
      <c r="H66" s="240"/>
      <c r="I66" s="240"/>
      <c r="J66" s="240"/>
      <c r="K66" s="240"/>
      <c r="L66" s="240"/>
      <c r="M66" s="240"/>
      <c r="N66" s="240"/>
      <c r="O66" s="240"/>
    </row>
    <row r="67" spans="2:15" x14ac:dyDescent="0.35">
      <c r="B67" s="240"/>
      <c r="C67" s="240"/>
      <c r="D67" s="240"/>
      <c r="E67" s="240"/>
      <c r="F67" s="240"/>
      <c r="G67" s="240"/>
      <c r="H67" s="240"/>
      <c r="I67" s="240"/>
      <c r="J67" s="240"/>
      <c r="K67" s="240"/>
      <c r="L67" s="240"/>
      <c r="M67" s="240"/>
      <c r="N67" s="240"/>
      <c r="O67" s="240"/>
    </row>
    <row r="68" spans="2:15" x14ac:dyDescent="0.35">
      <c r="B68" s="240"/>
      <c r="C68" s="240"/>
      <c r="D68" s="240"/>
      <c r="E68" s="240"/>
      <c r="F68" s="240"/>
      <c r="G68" s="240"/>
      <c r="H68" s="240"/>
      <c r="I68" s="240"/>
      <c r="J68" s="240"/>
      <c r="K68" s="240"/>
      <c r="L68" s="240"/>
      <c r="M68" s="240"/>
      <c r="N68" s="240"/>
      <c r="O68" s="240"/>
    </row>
    <row r="69" spans="2:15" x14ac:dyDescent="0.35">
      <c r="B69" s="240"/>
      <c r="C69" s="240"/>
      <c r="D69" s="240"/>
      <c r="E69" s="240"/>
      <c r="F69" s="240"/>
      <c r="G69" s="240"/>
      <c r="H69" s="240"/>
      <c r="I69" s="240"/>
      <c r="J69" s="240"/>
      <c r="K69" s="240"/>
      <c r="L69" s="240"/>
      <c r="M69" s="240"/>
      <c r="N69" s="240"/>
      <c r="O69" s="240"/>
    </row>
    <row r="70" spans="2:15" x14ac:dyDescent="0.35">
      <c r="B70" s="240"/>
      <c r="C70" s="240"/>
      <c r="D70" s="240"/>
      <c r="E70" s="240"/>
      <c r="F70" s="240"/>
      <c r="G70" s="240"/>
      <c r="H70" s="240"/>
      <c r="I70" s="240"/>
      <c r="J70" s="240"/>
      <c r="K70" s="240"/>
      <c r="L70" s="240"/>
      <c r="M70" s="240"/>
      <c r="N70" s="240"/>
      <c r="O70" s="240"/>
    </row>
    <row r="71" spans="2:15" x14ac:dyDescent="0.35">
      <c r="B71" s="240"/>
      <c r="C71" s="240"/>
      <c r="D71" s="240"/>
      <c r="E71" s="240"/>
      <c r="F71" s="240"/>
      <c r="G71" s="240"/>
      <c r="H71" s="240"/>
      <c r="I71" s="240"/>
      <c r="J71" s="240"/>
      <c r="K71" s="240"/>
      <c r="L71" s="240"/>
      <c r="M71" s="240"/>
      <c r="N71" s="240"/>
      <c r="O71" s="240"/>
    </row>
    <row r="72" spans="2:15" x14ac:dyDescent="0.35">
      <c r="B72" s="240"/>
      <c r="C72" s="240"/>
      <c r="D72" s="240"/>
      <c r="E72" s="240"/>
      <c r="F72" s="240"/>
      <c r="G72" s="240"/>
      <c r="H72" s="240"/>
      <c r="I72" s="240"/>
      <c r="J72" s="240"/>
      <c r="K72" s="240"/>
      <c r="L72" s="240"/>
      <c r="M72" s="240"/>
      <c r="N72" s="240"/>
      <c r="O72" s="240"/>
    </row>
    <row r="73" spans="2:15" x14ac:dyDescent="0.35">
      <c r="B73" s="240"/>
      <c r="C73" s="240"/>
      <c r="D73" s="240"/>
      <c r="E73" s="240"/>
      <c r="F73" s="240"/>
      <c r="G73" s="240"/>
      <c r="H73" s="240"/>
      <c r="I73" s="240"/>
      <c r="J73" s="240"/>
      <c r="K73" s="240"/>
      <c r="L73" s="240"/>
      <c r="M73" s="240"/>
      <c r="N73" s="240"/>
      <c r="O73" s="240"/>
    </row>
    <row r="74" spans="2:15" x14ac:dyDescent="0.35">
      <c r="B74" s="240"/>
      <c r="C74" s="240"/>
      <c r="D74" s="240"/>
      <c r="E74" s="240"/>
      <c r="F74" s="240"/>
      <c r="G74" s="240"/>
      <c r="H74" s="240"/>
      <c r="I74" s="240"/>
      <c r="J74" s="240"/>
      <c r="K74" s="240"/>
      <c r="L74" s="240"/>
      <c r="M74" s="240"/>
      <c r="N74" s="240"/>
      <c r="O74" s="240"/>
    </row>
    <row r="75" spans="2:15" x14ac:dyDescent="0.35">
      <c r="B75" s="240"/>
      <c r="C75" s="240"/>
      <c r="D75" s="240"/>
      <c r="E75" s="240"/>
      <c r="F75" s="240"/>
      <c r="G75" s="240"/>
      <c r="H75" s="240"/>
      <c r="I75" s="240"/>
      <c r="J75" s="240"/>
      <c r="K75" s="240"/>
      <c r="L75" s="240"/>
      <c r="M75" s="240"/>
      <c r="N75" s="240"/>
      <c r="O75" s="240"/>
    </row>
    <row r="76" spans="2:15" x14ac:dyDescent="0.35">
      <c r="B76" s="240"/>
      <c r="C76" s="240"/>
      <c r="D76" s="240"/>
      <c r="E76" s="240"/>
      <c r="F76" s="240"/>
      <c r="G76" s="240"/>
      <c r="H76" s="240"/>
      <c r="I76" s="240"/>
      <c r="J76" s="240"/>
      <c r="K76" s="240"/>
      <c r="L76" s="240"/>
      <c r="M76" s="240"/>
      <c r="N76" s="240"/>
      <c r="O76" s="240"/>
    </row>
    <row r="77" spans="2:15" x14ac:dyDescent="0.35">
      <c r="B77" s="240"/>
      <c r="C77" s="240"/>
      <c r="D77" s="240"/>
      <c r="E77" s="240"/>
      <c r="F77" s="240"/>
      <c r="G77" s="240"/>
      <c r="H77" s="240"/>
      <c r="I77" s="240"/>
      <c r="J77" s="240"/>
      <c r="K77" s="240"/>
      <c r="L77" s="240"/>
      <c r="M77" s="240"/>
      <c r="N77" s="240"/>
      <c r="O77" s="240"/>
    </row>
    <row r="78" spans="2:15" x14ac:dyDescent="0.35">
      <c r="B78" s="240"/>
      <c r="C78" s="240"/>
      <c r="D78" s="240"/>
      <c r="E78" s="240"/>
      <c r="F78" s="240"/>
      <c r="G78" s="240"/>
      <c r="H78" s="240"/>
      <c r="I78" s="240"/>
      <c r="J78" s="240"/>
      <c r="K78" s="240"/>
      <c r="L78" s="240"/>
      <c r="M78" s="240"/>
      <c r="N78" s="240"/>
      <c r="O78" s="240"/>
    </row>
    <row r="81" s="12" customFormat="1" x14ac:dyDescent="0.35"/>
  </sheetData>
  <mergeCells count="21">
    <mergeCell ref="B43:O44"/>
    <mergeCell ref="B35:O35"/>
    <mergeCell ref="B36:O38"/>
    <mergeCell ref="B39:O40"/>
    <mergeCell ref="B41:O42"/>
    <mergeCell ref="B49:O78"/>
    <mergeCell ref="A1:O1"/>
    <mergeCell ref="B2:O9"/>
    <mergeCell ref="A10:A19"/>
    <mergeCell ref="B29:O30"/>
    <mergeCell ref="B34:O34"/>
    <mergeCell ref="B10:O19"/>
    <mergeCell ref="B20:O20"/>
    <mergeCell ref="A21:A28"/>
    <mergeCell ref="B21:O28"/>
    <mergeCell ref="A29:A30"/>
    <mergeCell ref="B31:O31"/>
    <mergeCell ref="B32:O32"/>
    <mergeCell ref="B33:O33"/>
    <mergeCell ref="B45:O45"/>
    <mergeCell ref="B46:O46"/>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E103"/>
  <sheetViews>
    <sheetView tabSelected="1" zoomScaleNormal="100" workbookViewId="0">
      <selection activeCell="B6" sqref="B6"/>
    </sheetView>
  </sheetViews>
  <sheetFormatPr defaultColWidth="9.1796875" defaultRowHeight="15.5" x14ac:dyDescent="0.35"/>
  <cols>
    <col min="1" max="1" width="10" style="25" customWidth="1"/>
    <col min="2" max="2" width="43.1796875" style="25" customWidth="1"/>
    <col min="3" max="3" width="62.36328125" style="25" customWidth="1"/>
    <col min="4" max="4" width="54.36328125" style="117" customWidth="1"/>
    <col min="5" max="16384" width="9.1796875" style="25"/>
  </cols>
  <sheetData>
    <row r="1" spans="1:5" ht="24" customHeight="1" x14ac:dyDescent="0.35">
      <c r="A1" s="263" t="s">
        <v>314</v>
      </c>
      <c r="B1" s="86"/>
    </row>
    <row r="2" spans="1:5" x14ac:dyDescent="0.35">
      <c r="A2" s="253" t="str">
        <f>Pasiūlymas!B30</f>
        <v>Širdies ir kraujagyslių tyrimams specializuotų ultragarsinės diagnostikos prietaisų komplektas</v>
      </c>
      <c r="B2" s="253"/>
      <c r="C2" s="253"/>
      <c r="D2" s="253"/>
    </row>
    <row r="3" spans="1:5" x14ac:dyDescent="0.35">
      <c r="A3" s="27"/>
      <c r="B3" s="24"/>
      <c r="C3" s="24"/>
    </row>
    <row r="4" spans="1:5" x14ac:dyDescent="0.35">
      <c r="A4" s="23" t="s">
        <v>12</v>
      </c>
      <c r="B4" s="24"/>
      <c r="C4" s="24"/>
    </row>
    <row r="5" spans="1:5" s="87" customFormat="1" ht="75" x14ac:dyDescent="0.35">
      <c r="A5" s="26" t="s">
        <v>36</v>
      </c>
      <c r="B5" s="26" t="s">
        <v>37</v>
      </c>
      <c r="C5" s="26" t="s">
        <v>38</v>
      </c>
      <c r="D5" s="118" t="s">
        <v>40</v>
      </c>
    </row>
    <row r="6" spans="1:5" s="87" customFormat="1" ht="29" customHeight="1" x14ac:dyDescent="0.35">
      <c r="A6" s="102" t="s">
        <v>42</v>
      </c>
      <c r="B6" s="103" t="s">
        <v>39</v>
      </c>
      <c r="C6" s="104" t="s">
        <v>41</v>
      </c>
      <c r="D6" s="119"/>
    </row>
    <row r="7" spans="1:5" s="87" customFormat="1" ht="23" x14ac:dyDescent="0.35">
      <c r="A7" s="105" t="s">
        <v>45</v>
      </c>
      <c r="B7" s="106" t="s">
        <v>155</v>
      </c>
      <c r="C7" s="104"/>
      <c r="D7" s="119"/>
      <c r="E7" s="107"/>
    </row>
    <row r="8" spans="1:5" s="87" customFormat="1" x14ac:dyDescent="0.35">
      <c r="A8" s="246" t="s">
        <v>71</v>
      </c>
      <c r="B8" s="254" t="s">
        <v>227</v>
      </c>
      <c r="C8" s="104" t="s">
        <v>228</v>
      </c>
      <c r="D8" s="119"/>
    </row>
    <row r="9" spans="1:5" s="87" customFormat="1" x14ac:dyDescent="0.35">
      <c r="A9" s="247"/>
      <c r="B9" s="255"/>
      <c r="C9" s="104" t="s">
        <v>271</v>
      </c>
      <c r="D9" s="119"/>
    </row>
    <row r="10" spans="1:5" s="87" customFormat="1" x14ac:dyDescent="0.35">
      <c r="A10" s="247"/>
      <c r="B10" s="255"/>
      <c r="C10" s="104" t="s">
        <v>229</v>
      </c>
      <c r="D10" s="119"/>
    </row>
    <row r="11" spans="1:5" s="87" customFormat="1" x14ac:dyDescent="0.35">
      <c r="A11" s="247"/>
      <c r="B11" s="255"/>
      <c r="C11" s="104" t="s">
        <v>272</v>
      </c>
      <c r="D11" s="119"/>
    </row>
    <row r="12" spans="1:5" s="87" customFormat="1" x14ac:dyDescent="0.35">
      <c r="A12" s="247"/>
      <c r="B12" s="255"/>
      <c r="C12" s="104" t="s">
        <v>230</v>
      </c>
      <c r="D12" s="119"/>
    </row>
    <row r="13" spans="1:5" s="87" customFormat="1" x14ac:dyDescent="0.35">
      <c r="A13" s="108" t="s">
        <v>46</v>
      </c>
      <c r="B13" s="125" t="s">
        <v>156</v>
      </c>
      <c r="C13" s="109"/>
      <c r="D13" s="119"/>
    </row>
    <row r="14" spans="1:5" s="87" customFormat="1" x14ac:dyDescent="0.35">
      <c r="A14" s="246" t="s">
        <v>72</v>
      </c>
      <c r="B14" s="249" t="s">
        <v>157</v>
      </c>
      <c r="C14" s="132" t="s">
        <v>239</v>
      </c>
      <c r="D14" s="128"/>
    </row>
    <row r="15" spans="1:5" s="87" customFormat="1" x14ac:dyDescent="0.35">
      <c r="A15" s="247"/>
      <c r="B15" s="249"/>
      <c r="C15" s="132" t="s">
        <v>208</v>
      </c>
      <c r="D15" s="128"/>
    </row>
    <row r="16" spans="1:5" s="87" customFormat="1" x14ac:dyDescent="0.35">
      <c r="A16" s="248"/>
      <c r="B16" s="249"/>
      <c r="C16" s="132" t="s">
        <v>240</v>
      </c>
      <c r="D16" s="128"/>
    </row>
    <row r="17" spans="1:4" s="87" customFormat="1" x14ac:dyDescent="0.35">
      <c r="A17" s="246" t="s">
        <v>73</v>
      </c>
      <c r="B17" s="245" t="s">
        <v>158</v>
      </c>
      <c r="C17" s="132" t="s">
        <v>241</v>
      </c>
      <c r="D17" s="128"/>
    </row>
    <row r="18" spans="1:4" s="87" customFormat="1" x14ac:dyDescent="0.35">
      <c r="A18" s="247"/>
      <c r="B18" s="245"/>
      <c r="C18" s="132" t="s">
        <v>159</v>
      </c>
      <c r="D18" s="128"/>
    </row>
    <row r="19" spans="1:4" s="87" customFormat="1" x14ac:dyDescent="0.35">
      <c r="A19" s="247"/>
      <c r="B19" s="245"/>
      <c r="C19" s="132" t="s">
        <v>160</v>
      </c>
      <c r="D19" s="128"/>
    </row>
    <row r="20" spans="1:4" s="87" customFormat="1" x14ac:dyDescent="0.35">
      <c r="A20" s="248"/>
      <c r="B20" s="245"/>
      <c r="C20" s="133" t="s">
        <v>231</v>
      </c>
      <c r="D20" s="128"/>
    </row>
    <row r="21" spans="1:4" s="87" customFormat="1" ht="31" x14ac:dyDescent="0.35">
      <c r="A21" s="246" t="s">
        <v>74</v>
      </c>
      <c r="B21" s="249" t="s">
        <v>143</v>
      </c>
      <c r="C21" s="132" t="s">
        <v>144</v>
      </c>
      <c r="D21" s="128"/>
    </row>
    <row r="22" spans="1:4" s="87" customFormat="1" ht="31" x14ac:dyDescent="0.35">
      <c r="A22" s="247"/>
      <c r="B22" s="249"/>
      <c r="C22" s="132" t="s">
        <v>192</v>
      </c>
      <c r="D22" s="128"/>
    </row>
    <row r="23" spans="1:4" s="87" customFormat="1" x14ac:dyDescent="0.35">
      <c r="A23" s="248"/>
      <c r="B23" s="249"/>
      <c r="C23" s="132" t="s">
        <v>145</v>
      </c>
      <c r="D23" s="128"/>
    </row>
    <row r="24" spans="1:4" s="87" customFormat="1" x14ac:dyDescent="0.35">
      <c r="A24" s="246" t="s">
        <v>75</v>
      </c>
      <c r="B24" s="245" t="s">
        <v>146</v>
      </c>
      <c r="C24" s="132" t="s">
        <v>193</v>
      </c>
      <c r="D24" s="128"/>
    </row>
    <row r="25" spans="1:4" s="87" customFormat="1" x14ac:dyDescent="0.35">
      <c r="A25" s="248"/>
      <c r="B25" s="245"/>
      <c r="C25" s="132" t="s">
        <v>270</v>
      </c>
      <c r="D25" s="128"/>
    </row>
    <row r="26" spans="1:4" s="87" customFormat="1" x14ac:dyDescent="0.35">
      <c r="A26" s="127" t="s">
        <v>76</v>
      </c>
      <c r="B26" s="133" t="s">
        <v>161</v>
      </c>
      <c r="C26" s="132" t="s">
        <v>162</v>
      </c>
      <c r="D26" s="128"/>
    </row>
    <row r="27" spans="1:4" s="87" customFormat="1" x14ac:dyDescent="0.35">
      <c r="A27" s="246" t="s">
        <v>77</v>
      </c>
      <c r="B27" s="250" t="s">
        <v>278</v>
      </c>
      <c r="C27" s="140" t="s">
        <v>282</v>
      </c>
      <c r="D27" s="128"/>
    </row>
    <row r="28" spans="1:4" s="87" customFormat="1" x14ac:dyDescent="0.35">
      <c r="A28" s="247"/>
      <c r="B28" s="251"/>
      <c r="C28" s="140" t="s">
        <v>279</v>
      </c>
      <c r="D28" s="128"/>
    </row>
    <row r="29" spans="1:4" s="87" customFormat="1" x14ac:dyDescent="0.35">
      <c r="A29" s="247"/>
      <c r="B29" s="251"/>
      <c r="C29" s="140" t="s">
        <v>280</v>
      </c>
      <c r="D29" s="128"/>
    </row>
    <row r="30" spans="1:4" s="87" customFormat="1" x14ac:dyDescent="0.35">
      <c r="A30" s="248"/>
      <c r="B30" s="252"/>
      <c r="C30" s="140" t="s">
        <v>281</v>
      </c>
      <c r="D30" s="128"/>
    </row>
    <row r="31" spans="1:4" s="87" customFormat="1" x14ac:dyDescent="0.35">
      <c r="A31" s="127" t="s">
        <v>78</v>
      </c>
      <c r="B31" s="133" t="s">
        <v>163</v>
      </c>
      <c r="C31" s="132" t="s">
        <v>164</v>
      </c>
      <c r="D31" s="128"/>
    </row>
    <row r="32" spans="1:4" s="87" customFormat="1" x14ac:dyDescent="0.35">
      <c r="A32" s="127" t="s">
        <v>79</v>
      </c>
      <c r="B32" s="133" t="s">
        <v>165</v>
      </c>
      <c r="C32" s="132" t="s">
        <v>166</v>
      </c>
      <c r="D32" s="128"/>
    </row>
    <row r="33" spans="1:4" s="87" customFormat="1" x14ac:dyDescent="0.35">
      <c r="A33" s="127" t="s">
        <v>80</v>
      </c>
      <c r="B33" s="133" t="s">
        <v>167</v>
      </c>
      <c r="C33" s="132" t="s">
        <v>168</v>
      </c>
      <c r="D33" s="128"/>
    </row>
    <row r="34" spans="1:4" s="87" customFormat="1" x14ac:dyDescent="0.35">
      <c r="A34" s="127" t="s">
        <v>136</v>
      </c>
      <c r="B34" s="133" t="s">
        <v>232</v>
      </c>
      <c r="C34" s="132" t="s">
        <v>255</v>
      </c>
      <c r="D34" s="128"/>
    </row>
    <row r="35" spans="1:4" s="87" customFormat="1" ht="31" x14ac:dyDescent="0.35">
      <c r="A35" s="127" t="s">
        <v>197</v>
      </c>
      <c r="B35" s="132" t="s">
        <v>169</v>
      </c>
      <c r="C35" s="132" t="s">
        <v>215</v>
      </c>
      <c r="D35" s="128"/>
    </row>
    <row r="36" spans="1:4" s="87" customFormat="1" x14ac:dyDescent="0.35">
      <c r="A36" s="246" t="s">
        <v>198</v>
      </c>
      <c r="B36" s="245" t="s">
        <v>170</v>
      </c>
      <c r="C36" s="132" t="s">
        <v>171</v>
      </c>
      <c r="D36" s="128"/>
    </row>
    <row r="37" spans="1:4" s="87" customFormat="1" x14ac:dyDescent="0.35">
      <c r="A37" s="247"/>
      <c r="B37" s="245"/>
      <c r="C37" s="132" t="s">
        <v>172</v>
      </c>
      <c r="D37" s="128"/>
    </row>
    <row r="38" spans="1:4" s="87" customFormat="1" x14ac:dyDescent="0.35">
      <c r="A38" s="247"/>
      <c r="B38" s="245"/>
      <c r="C38" s="132" t="s">
        <v>173</v>
      </c>
      <c r="D38" s="128"/>
    </row>
    <row r="39" spans="1:4" s="87" customFormat="1" x14ac:dyDescent="0.35">
      <c r="A39" s="247"/>
      <c r="B39" s="245"/>
      <c r="C39" s="132" t="s">
        <v>174</v>
      </c>
      <c r="D39" s="128"/>
    </row>
    <row r="40" spans="1:4" s="87" customFormat="1" ht="31" x14ac:dyDescent="0.35">
      <c r="A40" s="247"/>
      <c r="B40" s="245"/>
      <c r="C40" s="132" t="s">
        <v>238</v>
      </c>
      <c r="D40" s="128"/>
    </row>
    <row r="41" spans="1:4" s="87" customFormat="1" x14ac:dyDescent="0.35">
      <c r="A41" s="247"/>
      <c r="B41" s="245"/>
      <c r="C41" s="132" t="s">
        <v>175</v>
      </c>
      <c r="D41" s="128"/>
    </row>
    <row r="42" spans="1:4" s="87" customFormat="1" x14ac:dyDescent="0.35">
      <c r="A42" s="247"/>
      <c r="B42" s="245"/>
      <c r="C42" s="132" t="s">
        <v>176</v>
      </c>
      <c r="D42" s="128"/>
    </row>
    <row r="43" spans="1:4" s="87" customFormat="1" x14ac:dyDescent="0.35">
      <c r="A43" s="247"/>
      <c r="B43" s="245"/>
      <c r="C43" s="132" t="s">
        <v>216</v>
      </c>
      <c r="D43" s="128"/>
    </row>
    <row r="44" spans="1:4" s="87" customFormat="1" x14ac:dyDescent="0.35">
      <c r="A44" s="247"/>
      <c r="B44" s="245"/>
      <c r="C44" s="132" t="s">
        <v>288</v>
      </c>
      <c r="D44" s="128"/>
    </row>
    <row r="45" spans="1:4" s="87" customFormat="1" x14ac:dyDescent="0.35">
      <c r="A45" s="248"/>
      <c r="B45" s="245"/>
      <c r="C45" s="132" t="s">
        <v>289</v>
      </c>
      <c r="D45" s="128"/>
    </row>
    <row r="46" spans="1:4" s="87" customFormat="1" x14ac:dyDescent="0.35">
      <c r="A46" s="246" t="s">
        <v>199</v>
      </c>
      <c r="B46" s="245" t="s">
        <v>177</v>
      </c>
      <c r="C46" s="132" t="s">
        <v>178</v>
      </c>
      <c r="D46" s="128"/>
    </row>
    <row r="47" spans="1:4" s="87" customFormat="1" x14ac:dyDescent="0.35">
      <c r="A47" s="247"/>
      <c r="B47" s="245"/>
      <c r="C47" s="132" t="s">
        <v>234</v>
      </c>
      <c r="D47" s="128"/>
    </row>
    <row r="48" spans="1:4" s="87" customFormat="1" x14ac:dyDescent="0.35">
      <c r="A48" s="247"/>
      <c r="B48" s="245"/>
      <c r="C48" s="132" t="s">
        <v>179</v>
      </c>
      <c r="D48" s="128"/>
    </row>
    <row r="49" spans="1:4" s="87" customFormat="1" x14ac:dyDescent="0.35">
      <c r="A49" s="247"/>
      <c r="B49" s="245"/>
      <c r="C49" s="132" t="s">
        <v>194</v>
      </c>
      <c r="D49" s="128"/>
    </row>
    <row r="50" spans="1:4" s="87" customFormat="1" ht="31" x14ac:dyDescent="0.35">
      <c r="A50" s="248"/>
      <c r="B50" s="245"/>
      <c r="C50" s="132" t="s">
        <v>195</v>
      </c>
      <c r="D50" s="128"/>
    </row>
    <row r="51" spans="1:4" s="87" customFormat="1" ht="45.5" customHeight="1" x14ac:dyDescent="0.35">
      <c r="A51" s="108" t="s">
        <v>200</v>
      </c>
      <c r="B51" s="132" t="s">
        <v>256</v>
      </c>
      <c r="C51" s="134" t="s">
        <v>217</v>
      </c>
      <c r="D51" s="128"/>
    </row>
    <row r="52" spans="1:4" s="87" customFormat="1" ht="77.5" x14ac:dyDescent="0.35">
      <c r="A52" s="246" t="s">
        <v>201</v>
      </c>
      <c r="B52" s="245" t="s">
        <v>180</v>
      </c>
      <c r="C52" s="134" t="s">
        <v>181</v>
      </c>
      <c r="D52" s="128"/>
    </row>
    <row r="53" spans="1:4" s="87" customFormat="1" ht="31" x14ac:dyDescent="0.35">
      <c r="A53" s="247"/>
      <c r="B53" s="245"/>
      <c r="C53" s="134" t="s">
        <v>286</v>
      </c>
      <c r="D53" s="128"/>
    </row>
    <row r="54" spans="1:4" s="87" customFormat="1" ht="31" x14ac:dyDescent="0.35">
      <c r="A54" s="247"/>
      <c r="B54" s="245"/>
      <c r="C54" s="134" t="s">
        <v>265</v>
      </c>
      <c r="D54" s="128"/>
    </row>
    <row r="55" spans="1:4" s="87" customFormat="1" ht="31" x14ac:dyDescent="0.35">
      <c r="A55" s="247"/>
      <c r="B55" s="245"/>
      <c r="C55" s="132" t="s">
        <v>266</v>
      </c>
      <c r="D55" s="128"/>
    </row>
    <row r="56" spans="1:4" s="87" customFormat="1" ht="31" x14ac:dyDescent="0.35">
      <c r="A56" s="247"/>
      <c r="B56" s="245"/>
      <c r="C56" s="134" t="s">
        <v>267</v>
      </c>
      <c r="D56" s="128"/>
    </row>
    <row r="57" spans="1:4" s="87" customFormat="1" ht="31" x14ac:dyDescent="0.35">
      <c r="A57" s="247"/>
      <c r="B57" s="245"/>
      <c r="C57" s="134" t="s">
        <v>268</v>
      </c>
      <c r="D57" s="128"/>
    </row>
    <row r="58" spans="1:4" s="87" customFormat="1" ht="31" x14ac:dyDescent="0.35">
      <c r="A58" s="248"/>
      <c r="B58" s="245"/>
      <c r="C58" s="134" t="s">
        <v>269</v>
      </c>
      <c r="D58" s="128"/>
    </row>
    <row r="59" spans="1:4" s="87" customFormat="1" x14ac:dyDescent="0.35">
      <c r="A59" s="246" t="s">
        <v>202</v>
      </c>
      <c r="B59" s="245" t="s">
        <v>182</v>
      </c>
      <c r="C59" s="134" t="s">
        <v>196</v>
      </c>
      <c r="D59" s="128"/>
    </row>
    <row r="60" spans="1:4" s="87" customFormat="1" ht="46.5" x14ac:dyDescent="0.35">
      <c r="A60" s="247"/>
      <c r="B60" s="245"/>
      <c r="C60" s="132" t="s">
        <v>296</v>
      </c>
      <c r="D60" s="128"/>
    </row>
    <row r="61" spans="1:4" s="87" customFormat="1" x14ac:dyDescent="0.35">
      <c r="A61" s="247"/>
      <c r="B61" s="245"/>
      <c r="C61" s="132" t="s">
        <v>251</v>
      </c>
      <c r="D61" s="128"/>
    </row>
    <row r="62" spans="1:4" s="87" customFormat="1" ht="46.5" x14ac:dyDescent="0.35">
      <c r="A62" s="247"/>
      <c r="B62" s="245"/>
      <c r="C62" s="134" t="s">
        <v>252</v>
      </c>
      <c r="D62" s="135"/>
    </row>
    <row r="63" spans="1:4" s="87" customFormat="1" ht="31" x14ac:dyDescent="0.35">
      <c r="A63" s="247"/>
      <c r="B63" s="245"/>
      <c r="C63" s="134" t="s">
        <v>253</v>
      </c>
      <c r="D63" s="135"/>
    </row>
    <row r="64" spans="1:4" s="87" customFormat="1" ht="31" x14ac:dyDescent="0.35">
      <c r="A64" s="248"/>
      <c r="B64" s="245"/>
      <c r="C64" s="134" t="s">
        <v>254</v>
      </c>
      <c r="D64" s="135"/>
    </row>
    <row r="65" spans="1:4" s="87" customFormat="1" x14ac:dyDescent="0.35">
      <c r="A65" s="246" t="s">
        <v>203</v>
      </c>
      <c r="B65" s="245" t="s">
        <v>183</v>
      </c>
      <c r="C65" s="134" t="s">
        <v>184</v>
      </c>
      <c r="D65" s="128"/>
    </row>
    <row r="66" spans="1:4" s="87" customFormat="1" ht="46.5" x14ac:dyDescent="0.35">
      <c r="A66" s="247"/>
      <c r="B66" s="245"/>
      <c r="C66" s="132" t="s">
        <v>290</v>
      </c>
      <c r="D66" s="128"/>
    </row>
    <row r="67" spans="1:4" s="87" customFormat="1" x14ac:dyDescent="0.35">
      <c r="A67" s="247"/>
      <c r="B67" s="245"/>
      <c r="C67" s="134" t="s">
        <v>185</v>
      </c>
      <c r="D67" s="128"/>
    </row>
    <row r="68" spans="1:4" s="87" customFormat="1" ht="31" x14ac:dyDescent="0.35">
      <c r="A68" s="247"/>
      <c r="B68" s="245"/>
      <c r="C68" s="134" t="s">
        <v>237</v>
      </c>
      <c r="D68" s="128"/>
    </row>
    <row r="69" spans="1:4" s="87" customFormat="1" x14ac:dyDescent="0.35">
      <c r="A69" s="247"/>
      <c r="B69" s="245"/>
      <c r="C69" s="134" t="s">
        <v>186</v>
      </c>
      <c r="D69" s="128"/>
    </row>
    <row r="70" spans="1:4" s="87" customFormat="1" x14ac:dyDescent="0.35">
      <c r="A70" s="248"/>
      <c r="B70" s="245"/>
      <c r="C70" s="134" t="s">
        <v>187</v>
      </c>
      <c r="D70" s="128"/>
    </row>
    <row r="71" spans="1:4" s="87" customFormat="1" x14ac:dyDescent="0.35">
      <c r="A71" s="108" t="s">
        <v>204</v>
      </c>
      <c r="B71" s="139" t="s">
        <v>188</v>
      </c>
      <c r="C71" s="134" t="s">
        <v>236</v>
      </c>
      <c r="D71" s="128"/>
    </row>
    <row r="72" spans="1:4" s="87" customFormat="1" x14ac:dyDescent="0.35">
      <c r="A72" s="137"/>
      <c r="B72" s="138"/>
      <c r="C72" s="134" t="s">
        <v>291</v>
      </c>
      <c r="D72" s="128"/>
    </row>
    <row r="73" spans="1:4" s="87" customFormat="1" x14ac:dyDescent="0.35">
      <c r="A73" s="246" t="s">
        <v>205</v>
      </c>
      <c r="B73" s="250" t="s">
        <v>242</v>
      </c>
      <c r="C73" s="134" t="s">
        <v>243</v>
      </c>
      <c r="D73" s="128"/>
    </row>
    <row r="74" spans="1:4" s="87" customFormat="1" x14ac:dyDescent="0.35">
      <c r="A74" s="247"/>
      <c r="B74" s="251"/>
      <c r="C74" s="134" t="s">
        <v>245</v>
      </c>
      <c r="D74" s="128"/>
    </row>
    <row r="75" spans="1:4" s="87" customFormat="1" x14ac:dyDescent="0.35">
      <c r="A75" s="247"/>
      <c r="B75" s="251"/>
      <c r="C75" s="134" t="s">
        <v>244</v>
      </c>
      <c r="D75" s="128"/>
    </row>
    <row r="76" spans="1:4" s="87" customFormat="1" ht="31" x14ac:dyDescent="0.35">
      <c r="A76" s="247"/>
      <c r="B76" s="251"/>
      <c r="C76" s="132" t="s">
        <v>246</v>
      </c>
      <c r="D76" s="128"/>
    </row>
    <row r="77" spans="1:4" s="87" customFormat="1" x14ac:dyDescent="0.35">
      <c r="A77" s="247"/>
      <c r="B77" s="251"/>
      <c r="C77" s="134" t="s">
        <v>247</v>
      </c>
      <c r="D77" s="128"/>
    </row>
    <row r="78" spans="1:4" s="87" customFormat="1" ht="62" x14ac:dyDescent="0.35">
      <c r="A78" s="247"/>
      <c r="B78" s="251"/>
      <c r="C78" s="132" t="s">
        <v>249</v>
      </c>
      <c r="D78" s="128"/>
    </row>
    <row r="79" spans="1:4" s="87" customFormat="1" ht="46.5" x14ac:dyDescent="0.35">
      <c r="A79" s="247"/>
      <c r="B79" s="251"/>
      <c r="C79" s="132" t="s">
        <v>248</v>
      </c>
      <c r="D79" s="128"/>
    </row>
    <row r="80" spans="1:4" s="87" customFormat="1" ht="31" x14ac:dyDescent="0.35">
      <c r="A80" s="247"/>
      <c r="B80" s="251"/>
      <c r="C80" s="132" t="s">
        <v>250</v>
      </c>
      <c r="D80" s="128"/>
    </row>
    <row r="81" spans="1:4" s="87" customFormat="1" ht="46.5" x14ac:dyDescent="0.35">
      <c r="A81" s="248"/>
      <c r="B81" s="251"/>
      <c r="C81" s="132" t="s">
        <v>257</v>
      </c>
      <c r="D81" s="128"/>
    </row>
    <row r="82" spans="1:4" s="87" customFormat="1" ht="31" x14ac:dyDescent="0.35">
      <c r="A82" s="246" t="s">
        <v>206</v>
      </c>
      <c r="B82" s="249" t="s">
        <v>147</v>
      </c>
      <c r="C82" s="134" t="s">
        <v>235</v>
      </c>
      <c r="D82" s="128"/>
    </row>
    <row r="83" spans="1:4" s="87" customFormat="1" x14ac:dyDescent="0.35">
      <c r="A83" s="247"/>
      <c r="B83" s="249"/>
      <c r="C83" s="134" t="s">
        <v>294</v>
      </c>
      <c r="D83" s="128"/>
    </row>
    <row r="84" spans="1:4" s="87" customFormat="1" x14ac:dyDescent="0.35">
      <c r="A84" s="247"/>
      <c r="B84" s="249"/>
      <c r="C84" s="134" t="s">
        <v>295</v>
      </c>
      <c r="D84" s="128"/>
    </row>
    <row r="85" spans="1:4" s="87" customFormat="1" ht="31" x14ac:dyDescent="0.35">
      <c r="A85" s="246" t="s">
        <v>207</v>
      </c>
      <c r="B85" s="249" t="s">
        <v>260</v>
      </c>
      <c r="C85" s="134" t="s">
        <v>190</v>
      </c>
      <c r="D85" s="128"/>
    </row>
    <row r="86" spans="1:4" s="87" customFormat="1" x14ac:dyDescent="0.35">
      <c r="A86" s="247"/>
      <c r="B86" s="249"/>
      <c r="C86" s="134" t="s">
        <v>258</v>
      </c>
      <c r="D86" s="128"/>
    </row>
    <row r="87" spans="1:4" s="87" customFormat="1" x14ac:dyDescent="0.35">
      <c r="A87" s="247"/>
      <c r="B87" s="249"/>
      <c r="C87" s="134" t="s">
        <v>292</v>
      </c>
      <c r="D87" s="129"/>
    </row>
    <row r="88" spans="1:4" s="87" customFormat="1" x14ac:dyDescent="0.35">
      <c r="A88" s="248"/>
      <c r="B88" s="249"/>
      <c r="C88" s="134" t="s">
        <v>189</v>
      </c>
      <c r="D88" s="129"/>
    </row>
    <row r="89" spans="1:4" s="87" customFormat="1" ht="31" x14ac:dyDescent="0.35">
      <c r="A89" s="246" t="s">
        <v>224</v>
      </c>
      <c r="B89" s="257" t="s">
        <v>261</v>
      </c>
      <c r="C89" s="134" t="s">
        <v>190</v>
      </c>
      <c r="D89" s="129"/>
    </row>
    <row r="90" spans="1:4" s="87" customFormat="1" x14ac:dyDescent="0.35">
      <c r="A90" s="247"/>
      <c r="B90" s="258"/>
      <c r="C90" s="134" t="s">
        <v>259</v>
      </c>
      <c r="D90" s="129"/>
    </row>
    <row r="91" spans="1:4" s="87" customFormat="1" x14ac:dyDescent="0.35">
      <c r="A91" s="247"/>
      <c r="B91" s="258"/>
      <c r="C91" s="134" t="s">
        <v>292</v>
      </c>
      <c r="D91" s="129"/>
    </row>
    <row r="92" spans="1:4" s="87" customFormat="1" x14ac:dyDescent="0.35">
      <c r="A92" s="247"/>
      <c r="B92" s="258"/>
      <c r="C92" s="134" t="s">
        <v>293</v>
      </c>
      <c r="D92" s="129"/>
    </row>
    <row r="93" spans="1:4" s="87" customFormat="1" x14ac:dyDescent="0.35">
      <c r="A93" s="248"/>
      <c r="B93" s="259"/>
      <c r="C93" s="134" t="s">
        <v>263</v>
      </c>
      <c r="D93" s="129"/>
    </row>
    <row r="94" spans="1:4" s="87" customFormat="1" ht="31" x14ac:dyDescent="0.35">
      <c r="A94" s="246" t="s">
        <v>262</v>
      </c>
      <c r="B94" s="257" t="s">
        <v>264</v>
      </c>
      <c r="C94" s="134" t="s">
        <v>220</v>
      </c>
      <c r="D94" s="128"/>
    </row>
    <row r="95" spans="1:4" s="87" customFormat="1" x14ac:dyDescent="0.35">
      <c r="A95" s="247"/>
      <c r="B95" s="258"/>
      <c r="C95" s="134" t="s">
        <v>221</v>
      </c>
      <c r="D95" s="128"/>
    </row>
    <row r="96" spans="1:4" s="87" customFormat="1" x14ac:dyDescent="0.35">
      <c r="A96" s="247"/>
      <c r="B96" s="258"/>
      <c r="C96" s="134" t="s">
        <v>222</v>
      </c>
      <c r="D96" s="129"/>
    </row>
    <row r="97" spans="1:4" s="87" customFormat="1" x14ac:dyDescent="0.35">
      <c r="A97" s="248"/>
      <c r="B97" s="259"/>
      <c r="C97" s="136" t="s">
        <v>223</v>
      </c>
      <c r="D97" s="129"/>
    </row>
    <row r="98" spans="1:4" s="87" customFormat="1" x14ac:dyDescent="0.35">
      <c r="A98" s="246" t="s">
        <v>273</v>
      </c>
      <c r="B98" s="254" t="s">
        <v>191</v>
      </c>
      <c r="C98" s="110" t="s">
        <v>274</v>
      </c>
      <c r="D98" s="119"/>
    </row>
    <row r="99" spans="1:4" s="87" customFormat="1" x14ac:dyDescent="0.35">
      <c r="A99" s="247"/>
      <c r="B99" s="255"/>
      <c r="C99" s="110" t="s">
        <v>275</v>
      </c>
      <c r="D99" s="119"/>
    </row>
    <row r="100" spans="1:4" s="87" customFormat="1" x14ac:dyDescent="0.35">
      <c r="A100" s="247"/>
      <c r="B100" s="255"/>
      <c r="C100" s="110" t="s">
        <v>283</v>
      </c>
      <c r="D100" s="119"/>
    </row>
    <row r="101" spans="1:4" s="87" customFormat="1" x14ac:dyDescent="0.35">
      <c r="A101" s="247"/>
      <c r="B101" s="255"/>
      <c r="C101" s="110" t="s">
        <v>276</v>
      </c>
      <c r="D101" s="119"/>
    </row>
    <row r="102" spans="1:4" s="87" customFormat="1" x14ac:dyDescent="0.35">
      <c r="A102" s="247"/>
      <c r="B102" s="255"/>
      <c r="C102" s="110" t="s">
        <v>277</v>
      </c>
      <c r="D102" s="119"/>
    </row>
    <row r="103" spans="1:4" s="87" customFormat="1" x14ac:dyDescent="0.35">
      <c r="A103" s="248"/>
      <c r="B103" s="256"/>
      <c r="C103" s="110" t="s">
        <v>225</v>
      </c>
      <c r="D103" s="119"/>
    </row>
  </sheetData>
  <mergeCells count="35">
    <mergeCell ref="B85:B88"/>
    <mergeCell ref="A65:A70"/>
    <mergeCell ref="A82:A84"/>
    <mergeCell ref="A85:A88"/>
    <mergeCell ref="B98:B103"/>
    <mergeCell ref="A98:A103"/>
    <mergeCell ref="B94:B97"/>
    <mergeCell ref="A94:A97"/>
    <mergeCell ref="B73:B81"/>
    <mergeCell ref="B89:B93"/>
    <mergeCell ref="A73:A81"/>
    <mergeCell ref="A89:A93"/>
    <mergeCell ref="B82:B84"/>
    <mergeCell ref="A2:D2"/>
    <mergeCell ref="A8:A12"/>
    <mergeCell ref="B8:B12"/>
    <mergeCell ref="B14:B16"/>
    <mergeCell ref="B17:B20"/>
    <mergeCell ref="A14:A16"/>
    <mergeCell ref="A17:A20"/>
    <mergeCell ref="B21:B23"/>
    <mergeCell ref="B24:B25"/>
    <mergeCell ref="A21:A23"/>
    <mergeCell ref="A24:A25"/>
    <mergeCell ref="B36:B45"/>
    <mergeCell ref="A36:A45"/>
    <mergeCell ref="A27:A30"/>
    <mergeCell ref="B27:B30"/>
    <mergeCell ref="B52:B58"/>
    <mergeCell ref="B59:B64"/>
    <mergeCell ref="B65:B70"/>
    <mergeCell ref="A46:A50"/>
    <mergeCell ref="A52:A58"/>
    <mergeCell ref="A59:A64"/>
    <mergeCell ref="B46:B50"/>
  </mergeCells>
  <phoneticPr fontId="26"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320C7-DDFE-4F9F-9744-57809FA96959}">
  <dimension ref="A1:D15"/>
  <sheetViews>
    <sheetView zoomScale="98" workbookViewId="0">
      <selection activeCell="E17" sqref="E17"/>
    </sheetView>
  </sheetViews>
  <sheetFormatPr defaultColWidth="9.1796875" defaultRowHeight="15.5" x14ac:dyDescent="0.35"/>
  <cols>
    <col min="1" max="1" width="41" style="69" bestFit="1" customWidth="1"/>
    <col min="2" max="4" width="29.36328125" style="48" customWidth="1"/>
    <col min="5" max="16384" width="9.1796875" style="48"/>
  </cols>
  <sheetData>
    <row r="1" spans="1:4" ht="16" customHeight="1" x14ac:dyDescent="0.35">
      <c r="A1" s="98"/>
      <c r="B1" s="98"/>
      <c r="C1" s="98"/>
      <c r="D1" s="98"/>
    </row>
    <row r="2" spans="1:4" ht="17" customHeight="1" thickBot="1" x14ac:dyDescent="0.4">
      <c r="A2" s="98"/>
      <c r="B2" s="99"/>
      <c r="C2" s="99"/>
      <c r="D2" s="99"/>
    </row>
    <row r="3" spans="1:4" ht="16" thickBot="1" x14ac:dyDescent="0.4">
      <c r="A3" s="61"/>
      <c r="B3" s="62" t="s">
        <v>111</v>
      </c>
      <c r="C3" s="62" t="s">
        <v>112</v>
      </c>
      <c r="D3" s="62" t="s">
        <v>154</v>
      </c>
    </row>
    <row r="4" spans="1:4" ht="18.5" thickBot="1" x14ac:dyDescent="0.4">
      <c r="A4" s="96" t="s">
        <v>113</v>
      </c>
      <c r="B4" s="63"/>
      <c r="C4" s="63"/>
      <c r="D4" s="63"/>
    </row>
    <row r="5" spans="1:4" ht="33.5" thickBot="1" x14ac:dyDescent="0.4">
      <c r="A5" s="96" t="s">
        <v>114</v>
      </c>
      <c r="B5" s="64"/>
      <c r="C5" s="64"/>
      <c r="D5" s="64"/>
    </row>
    <row r="6" spans="1:4" ht="18.5" thickBot="1" x14ac:dyDescent="0.4">
      <c r="A6" s="96" t="s">
        <v>115</v>
      </c>
      <c r="B6" s="65"/>
      <c r="C6" s="65"/>
      <c r="D6" s="65"/>
    </row>
    <row r="7" spans="1:4" ht="18.5" thickBot="1" x14ac:dyDescent="0.4">
      <c r="A7" s="96" t="s">
        <v>116</v>
      </c>
      <c r="B7" s="65"/>
      <c r="C7" s="65"/>
      <c r="D7" s="65"/>
    </row>
    <row r="8" spans="1:4" ht="18.5" thickBot="1" x14ac:dyDescent="0.4">
      <c r="A8" s="96" t="s">
        <v>117</v>
      </c>
      <c r="B8" s="65"/>
      <c r="C8" s="65"/>
      <c r="D8" s="65"/>
    </row>
    <row r="10" spans="1:4" x14ac:dyDescent="0.35">
      <c r="A10" s="67" t="s">
        <v>118</v>
      </c>
    </row>
    <row r="11" spans="1:4" ht="18" x14ac:dyDescent="0.45">
      <c r="A11" s="260" t="s">
        <v>148</v>
      </c>
      <c r="B11" s="260"/>
      <c r="C11" s="260"/>
      <c r="D11" s="260"/>
    </row>
    <row r="12" spans="1:4" x14ac:dyDescent="0.35">
      <c r="A12" s="167" t="s">
        <v>298</v>
      </c>
      <c r="B12" s="167"/>
      <c r="C12" s="167"/>
      <c r="D12" s="167"/>
    </row>
    <row r="13" spans="1:4" ht="32.5" customHeight="1" x14ac:dyDescent="0.35">
      <c r="A13" s="167"/>
      <c r="B13" s="167"/>
      <c r="C13" s="167"/>
      <c r="D13" s="167"/>
    </row>
    <row r="14" spans="1:4" ht="18" x14ac:dyDescent="0.45">
      <c r="A14" s="260" t="s">
        <v>219</v>
      </c>
      <c r="B14" s="260"/>
      <c r="C14" s="260"/>
      <c r="D14" s="260"/>
    </row>
    <row r="15" spans="1:4" x14ac:dyDescent="0.35">
      <c r="A15" s="68"/>
    </row>
  </sheetData>
  <mergeCells count="3">
    <mergeCell ref="A11:D11"/>
    <mergeCell ref="A14:D14"/>
    <mergeCell ref="A12:D13"/>
  </mergeCells>
  <phoneticPr fontId="26" type="noConversion"/>
  <dataValidations count="2">
    <dataValidation type="list" allowBlank="1" showInputMessage="1" showErrorMessage="1" sqref="B6:D8" xr:uid="{A574D770-237D-4D91-94C5-0BBD83B23182}">
      <formula1>"Yra, Nėra,"</formula1>
    </dataValidation>
    <dataValidation type="list" allowBlank="1" showInputMessage="1" showErrorMessage="1" sqref="B5:D5" xr:uid="{61827FD9-C702-684D-9878-4BE5734F388D}">
      <formula1>"3,4,5,"</formula1>
    </dataValidation>
  </dataValidations>
  <pageMargins left="0.7" right="0.7" top="0.75" bottom="0.75" header="0.3" footer="0.3"/>
  <pageSetup paperSize="9" orientation="portrait" horizontalDpi="4294967294" verticalDpi="4294967294"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33C15-5E06-46D6-BBD5-790E396E1365}">
  <dimension ref="A1:G18"/>
  <sheetViews>
    <sheetView workbookViewId="0">
      <selection activeCell="B14" sqref="B14"/>
    </sheetView>
  </sheetViews>
  <sheetFormatPr defaultColWidth="9.1796875" defaultRowHeight="15.5" x14ac:dyDescent="0.35"/>
  <cols>
    <col min="1" max="1" width="40.453125" style="69" customWidth="1"/>
    <col min="2" max="2" width="23.1796875" style="48" customWidth="1"/>
    <col min="3" max="4" width="23.453125" style="48" customWidth="1"/>
    <col min="5" max="7" width="9.1796875" style="48"/>
    <col min="8" max="9" width="9.453125" style="48" bestFit="1" customWidth="1"/>
    <col min="10" max="17" width="11.36328125" style="48" bestFit="1" customWidth="1"/>
    <col min="18" max="16384" width="9.1796875" style="48"/>
  </cols>
  <sheetData>
    <row r="1" spans="1:7" x14ac:dyDescent="0.35">
      <c r="A1" s="261"/>
      <c r="B1" s="261"/>
      <c r="C1" s="261"/>
      <c r="D1" s="261"/>
    </row>
    <row r="2" spans="1:7" ht="16" thickBot="1" x14ac:dyDescent="0.4">
      <c r="A2" s="261"/>
      <c r="B2" s="261"/>
      <c r="C2" s="261"/>
      <c r="D2" s="261"/>
    </row>
    <row r="3" spans="1:7" ht="16" thickBot="1" x14ac:dyDescent="0.4">
      <c r="A3" s="48"/>
      <c r="B3" s="70" t="s">
        <v>111</v>
      </c>
      <c r="C3" s="70" t="s">
        <v>112</v>
      </c>
      <c r="D3" s="70" t="s">
        <v>154</v>
      </c>
      <c r="F3" s="66"/>
      <c r="G3" s="66"/>
    </row>
    <row r="4" spans="1:7" ht="33.5" thickBot="1" x14ac:dyDescent="0.5">
      <c r="A4" s="71" t="s">
        <v>119</v>
      </c>
      <c r="B4" s="72">
        <f>('Pasiūlymų suvestinė_Bendra'!B5-'Vertinimo sąlygos'!G4)*('Pasiūlymų suvestinė_Bendra'!B4*(('Vertinimo sąlygos'!G3/100)))</f>
        <v>0</v>
      </c>
      <c r="C4" s="72">
        <f>('Pasiūlymų suvestinė_Bendra'!C5-'Vertinimo sąlygos'!G4)*('Pasiūlymų suvestinė_Bendra'!C4*(('Vertinimo sąlygos'!G3/100)))</f>
        <v>0</v>
      </c>
      <c r="D4" s="72">
        <f>('Pasiūlymų suvestinė_Bendra'!D5-'Vertinimo sąlygos'!G4)*('Pasiūlymų suvestinė_Bendra'!D4*(('Vertinimo sąlygos'!G3/100)))</f>
        <v>0</v>
      </c>
    </row>
    <row r="5" spans="1:7" ht="18" thickBot="1" x14ac:dyDescent="0.5">
      <c r="A5" s="73" t="s">
        <v>120</v>
      </c>
      <c r="B5" s="64">
        <f>'Pasiūlymų suvestinė_Bendra'!B4-'Pasiūlymų suvestinė_Koreguota'!B4</f>
        <v>0</v>
      </c>
      <c r="C5" s="64">
        <f>'Pasiūlymų suvestinė_Bendra'!C4-'Pasiūlymų suvestinė_Koreguota'!C4</f>
        <v>0</v>
      </c>
      <c r="D5" s="64">
        <f>'Pasiūlymų suvestinė_Bendra'!D4-'Pasiūlymų suvestinė_Koreguota'!D4</f>
        <v>0</v>
      </c>
    </row>
    <row r="7" spans="1:7" x14ac:dyDescent="0.35">
      <c r="A7" s="67" t="s">
        <v>121</v>
      </c>
    </row>
    <row r="8" spans="1:7" ht="18" x14ac:dyDescent="0.45">
      <c r="A8" s="260" t="s">
        <v>122</v>
      </c>
      <c r="B8" s="260"/>
      <c r="C8" s="260"/>
      <c r="D8" s="260"/>
    </row>
    <row r="9" spans="1:7" ht="18" x14ac:dyDescent="0.45">
      <c r="A9" s="260" t="s">
        <v>123</v>
      </c>
      <c r="B9" s="260"/>
      <c r="C9" s="260"/>
      <c r="D9" s="260"/>
    </row>
    <row r="10" spans="1:7" x14ac:dyDescent="0.35">
      <c r="A10" s="68"/>
    </row>
    <row r="11" spans="1:7" x14ac:dyDescent="0.35">
      <c r="A11" s="74" t="s">
        <v>110</v>
      </c>
      <c r="B11" s="58"/>
      <c r="C11" s="58"/>
    </row>
    <row r="12" spans="1:7" ht="17.5" x14ac:dyDescent="0.45">
      <c r="A12" s="75" t="s">
        <v>124</v>
      </c>
      <c r="B12" s="58"/>
      <c r="C12" s="58"/>
    </row>
    <row r="13" spans="1:7" x14ac:dyDescent="0.35">
      <c r="A13" s="75"/>
      <c r="B13" s="58"/>
      <c r="C13" s="58"/>
    </row>
    <row r="14" spans="1:7" ht="17.5" x14ac:dyDescent="0.45">
      <c r="A14" s="75" t="s">
        <v>306</v>
      </c>
      <c r="B14" s="58"/>
      <c r="C14" s="58"/>
    </row>
    <row r="15" spans="1:7" x14ac:dyDescent="0.35">
      <c r="A15" s="76"/>
      <c r="B15" s="58"/>
      <c r="C15" s="58"/>
    </row>
    <row r="16" spans="1:7" x14ac:dyDescent="0.35">
      <c r="A16" s="68"/>
    </row>
    <row r="17" spans="1:1" x14ac:dyDescent="0.35">
      <c r="A17" s="68"/>
    </row>
    <row r="18" spans="1:1" x14ac:dyDescent="0.35">
      <c r="A18" s="68"/>
    </row>
  </sheetData>
  <mergeCells count="3">
    <mergeCell ref="A8:D8"/>
    <mergeCell ref="A9:D9"/>
    <mergeCell ref="A1:D2"/>
  </mergeCells>
  <phoneticPr fontId="26" type="noConversion"/>
  <pageMargins left="0.7" right="0.7" top="0.75" bottom="0.75" header="0.3" footer="0.3"/>
  <pageSetup paperSize="9" orientation="portrait"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CB00F-2061-41E7-828E-B2CBF51CCDC4}">
  <dimension ref="A1:D24"/>
  <sheetViews>
    <sheetView workbookViewId="0">
      <selection activeCell="A15" sqref="A15"/>
    </sheetView>
  </sheetViews>
  <sheetFormatPr defaultColWidth="9.1796875" defaultRowHeight="15.5" x14ac:dyDescent="0.35"/>
  <cols>
    <col min="1" max="1" width="40.6328125" style="2" customWidth="1"/>
    <col min="2" max="2" width="25.6328125" style="2" customWidth="1"/>
    <col min="3" max="3" width="24.26953125" style="2" customWidth="1"/>
    <col min="4" max="4" width="23.7265625" style="2" customWidth="1"/>
    <col min="5" max="6" width="10.6328125" style="2" bestFit="1" customWidth="1"/>
    <col min="7" max="16384" width="9.1796875" style="2"/>
  </cols>
  <sheetData>
    <row r="1" spans="1:4" ht="18" thickBot="1" x14ac:dyDescent="0.4">
      <c r="B1" s="92"/>
      <c r="C1" s="92"/>
      <c r="D1" s="92"/>
    </row>
    <row r="2" spans="1:4" ht="16" thickBot="1" x14ac:dyDescent="0.4">
      <c r="B2" s="70" t="s">
        <v>111</v>
      </c>
      <c r="C2" s="70" t="s">
        <v>112</v>
      </c>
      <c r="D2" s="70" t="s">
        <v>154</v>
      </c>
    </row>
    <row r="3" spans="1:4" ht="18" thickBot="1" x14ac:dyDescent="0.5">
      <c r="A3" s="77" t="s">
        <v>125</v>
      </c>
      <c r="B3" s="78">
        <f>'Pasiūlymų suvestinė_Bendra'!B4</f>
        <v>0</v>
      </c>
      <c r="C3" s="78">
        <f>'Pasiūlymų suvestinė_Bendra'!C4</f>
        <v>0</v>
      </c>
      <c r="D3" s="78">
        <f>'Pasiūlymų suvestinė_Bendra'!D4</f>
        <v>0</v>
      </c>
    </row>
    <row r="4" spans="1:4" ht="18" thickBot="1" x14ac:dyDescent="0.5">
      <c r="A4" s="77" t="s">
        <v>126</v>
      </c>
      <c r="B4" s="78">
        <f>'Pasiūlymų suvestinė_Koreguota'!B5</f>
        <v>0</v>
      </c>
      <c r="C4" s="78">
        <f>'Pasiūlymų suvestinė_Koreguota'!C5</f>
        <v>0</v>
      </c>
      <c r="D4" s="78">
        <f>'Pasiūlymų suvestinė_Koreguota'!D5</f>
        <v>0</v>
      </c>
    </row>
    <row r="5" spans="1:4" ht="18" thickBot="1" x14ac:dyDescent="0.5">
      <c r="A5" s="77" t="s">
        <v>127</v>
      </c>
      <c r="B5" s="79" t="e">
        <f>(MIN(B3:D3)/B3)*'Vertinimo tvarka'!H13</f>
        <v>#DIV/0!</v>
      </c>
      <c r="C5" s="79" t="e">
        <f>(MIN(B3:D3)/C3)*'Vertinimo tvarka'!H13</f>
        <v>#DIV/0!</v>
      </c>
      <c r="D5" s="79" t="e">
        <f>(MIN(B3:D3)/D3)*'Vertinimo tvarka'!H13</f>
        <v>#DIV/0!</v>
      </c>
    </row>
    <row r="6" spans="1:4" ht="18" thickBot="1" x14ac:dyDescent="0.5">
      <c r="A6" s="77" t="s">
        <v>128</v>
      </c>
      <c r="B6" s="79" t="e">
        <f>(MIN(B4:D4)/B4)*'Vertinimo tvarka'!H13</f>
        <v>#DIV/0!</v>
      </c>
      <c r="C6" s="79" t="e">
        <f>(MIN(B4:D4)/C4)*'Vertinimo tvarka'!H13</f>
        <v>#DIV/0!</v>
      </c>
      <c r="D6" s="79" t="e">
        <f>(MIN(B4:D4)/D4)*'Vertinimo tvarka'!H13</f>
        <v>#DIV/0!</v>
      </c>
    </row>
    <row r="7" spans="1:4" ht="18" thickBot="1" x14ac:dyDescent="0.5">
      <c r="A7" s="80" t="s">
        <v>129</v>
      </c>
      <c r="B7" s="79">
        <f>SUM(B8:B10)*'Vertinimo tvarka'!H14</f>
        <v>0</v>
      </c>
      <c r="C7" s="79">
        <f>SUM(C8:C10)*'Vertinimo tvarka'!H14</f>
        <v>0</v>
      </c>
      <c r="D7" s="79">
        <f>SUM(D8:D10)*'Vertinimo tvarka'!H14</f>
        <v>0</v>
      </c>
    </row>
    <row r="8" spans="1:4" ht="17.5" x14ac:dyDescent="0.35">
      <c r="A8" s="81" t="s">
        <v>130</v>
      </c>
      <c r="B8" s="97">
        <f>COUNTIF('Pasiūlymų suvestinė_Bendra'!B6, "Yra")*'Vertinimo tvarka'!F16</f>
        <v>0</v>
      </c>
      <c r="C8" s="97">
        <f>COUNTIF('Pasiūlymų suvestinė_Bendra'!C6, "Yra")*'Vertinimo tvarka'!F16</f>
        <v>0</v>
      </c>
      <c r="D8" s="97">
        <f>COUNTIF('Pasiūlymų suvestinė_Bendra'!D6, "Yra")*'Vertinimo tvarka'!F16</f>
        <v>0</v>
      </c>
    </row>
    <row r="9" spans="1:4" ht="17.5" x14ac:dyDescent="0.35">
      <c r="A9" s="82" t="s">
        <v>131</v>
      </c>
      <c r="B9" s="97">
        <f>COUNTIF('Pasiūlymų suvestinė_Bendra'!B7, "Yra")*'Vertinimo tvarka'!F17</f>
        <v>0</v>
      </c>
      <c r="C9" s="97">
        <f>COUNTIF('Pasiūlymų suvestinė_Bendra'!C7, "Yra")*'Vertinimo tvarka'!F17</f>
        <v>0</v>
      </c>
      <c r="D9" s="97">
        <f>COUNTIF('Pasiūlymų suvestinė_Bendra'!D7, "Yra")*'Vertinimo tvarka'!F17</f>
        <v>0</v>
      </c>
    </row>
    <row r="10" spans="1:4" ht="17.5" x14ac:dyDescent="0.35">
      <c r="A10" s="82" t="s">
        <v>132</v>
      </c>
      <c r="B10" s="97">
        <f>COUNTIF('Pasiūlymų suvestinė_Bendra'!B8, "Yra")*'Vertinimo tvarka'!F18</f>
        <v>0</v>
      </c>
      <c r="C10" s="97">
        <f>COUNTIF('Pasiūlymų suvestinė_Bendra'!C8, "Yra")*'Vertinimo tvarka'!F18</f>
        <v>0</v>
      </c>
      <c r="D10" s="97">
        <f>COUNTIF('Pasiūlymų suvestinė_Bendra'!D8, "Yra")*'Vertinimo tvarka'!F18</f>
        <v>0</v>
      </c>
    </row>
    <row r="11" spans="1:4" ht="18" thickBot="1" x14ac:dyDescent="0.5">
      <c r="A11" s="77" t="s">
        <v>133</v>
      </c>
      <c r="B11" s="95" t="e">
        <f>SUM(B6+B7)</f>
        <v>#DIV/0!</v>
      </c>
      <c r="C11" s="95" t="e">
        <f>SUM(C6+C7)</f>
        <v>#DIV/0!</v>
      </c>
      <c r="D11" s="95" t="e">
        <f>SUM(D6+D7)</f>
        <v>#DIV/0!</v>
      </c>
    </row>
    <row r="12" spans="1:4" ht="16" thickBot="1" x14ac:dyDescent="0.4">
      <c r="A12" s="77" t="s">
        <v>134</v>
      </c>
      <c r="B12" s="83" t="e">
        <f>_xlfn.RANK.EQ(B11, $B$11:$D$11, 0)</f>
        <v>#DIV/0!</v>
      </c>
      <c r="C12" s="83" t="e">
        <f t="shared" ref="C12:D12" si="0">_xlfn.RANK.EQ(C11, $B$11:$D$11, 0)</f>
        <v>#DIV/0!</v>
      </c>
      <c r="D12" s="83" t="e">
        <f t="shared" si="0"/>
        <v>#DIV/0!</v>
      </c>
    </row>
    <row r="14" spans="1:4" ht="46.5" customHeight="1" x14ac:dyDescent="0.35">
      <c r="B14" s="262" t="s">
        <v>135</v>
      </c>
      <c r="C14" s="262"/>
      <c r="D14" s="262"/>
    </row>
    <row r="19" spans="1:1" x14ac:dyDescent="0.35">
      <c r="A19" s="84"/>
    </row>
    <row r="24" spans="1:1" x14ac:dyDescent="0.35">
      <c r="A24" s="85"/>
    </row>
  </sheetData>
  <mergeCells count="1">
    <mergeCell ref="B14:D14"/>
  </mergeCells>
  <phoneticPr fontId="26" type="noConversion"/>
  <conditionalFormatting sqref="B12:D12">
    <cfRule type="cellIs" dxfId="1" priority="1" operator="equal">
      <formula>1</formula>
    </cfRule>
    <cfRule type="cellIs" dxfId="0" priority="2" operator="equal">
      <formula>1</formula>
    </cfRule>
  </conditionalFormatting>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Vertinimo sąlygos</vt:lpstr>
      <vt:lpstr>Vertinimo tvarka</vt:lpstr>
      <vt:lpstr>Pasiūlymas</vt:lpstr>
      <vt:lpstr>Subtiekėjai ir priedai</vt:lpstr>
      <vt:lpstr>Specialieji reikalavimai</vt:lpstr>
      <vt:lpstr>Techninė specifikacija</vt:lpstr>
      <vt:lpstr>Pasiūlymų suvestinė_Bendra</vt:lpstr>
      <vt:lpstr>Pasiūlymų suvestinė_Koreguota</vt:lpstr>
      <vt:lpstr>Pasiūlymų vertinimo rezultatai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2024-08-06T11:04:35Z</dcterms:created>
  <dcterms:modified xsi:type="dcterms:W3CDTF">2025-11-13T08:12:15Z</dcterms:modified>
</cp:coreProperties>
</file>